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j\Dropbox\2023\Evolution and Ecology of Mole-rat oxidative stress\Full Draft 1\"/>
    </mc:Choice>
  </mc:AlternateContent>
  <xr:revisionPtr revIDLastSave="0" documentId="13_ncr:1_{95C5C909-DC2D-43C2-B73E-1678E798D24C}" xr6:coauthVersionLast="47" xr6:coauthVersionMax="47" xr10:uidLastSave="{00000000-0000-0000-0000-000000000000}"/>
  <bookViews>
    <workbookView xWindow="-120" yWindow="-120" windowWidth="20730" windowHeight="11040" xr2:uid="{91234657-260C-43A3-B2D0-07B3F1F1B8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5" i="1" l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C5" i="1" l="1"/>
  <c r="C4" i="1"/>
  <c r="C3" i="1"/>
  <c r="C2" i="1"/>
  <c r="G81" i="1" l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<sst xmlns="http://schemas.openxmlformats.org/spreadsheetml/2006/main" count="431" uniqueCount="24">
  <si>
    <t>Species</t>
  </si>
  <si>
    <t>Aridity</t>
  </si>
  <si>
    <t>ERMR</t>
  </si>
  <si>
    <t>TOS</t>
  </si>
  <si>
    <t>TAC</t>
  </si>
  <si>
    <t>OSI</t>
  </si>
  <si>
    <t>CHP</t>
  </si>
  <si>
    <t>Semi-Arid</t>
  </si>
  <si>
    <t>CHH</t>
  </si>
  <si>
    <t>DMR</t>
  </si>
  <si>
    <t>Arid</t>
  </si>
  <si>
    <t>NMR</t>
  </si>
  <si>
    <t>GC</t>
  </si>
  <si>
    <t>Dry Sub-Humid</t>
  </si>
  <si>
    <t>BS</t>
  </si>
  <si>
    <t>MLSP</t>
  </si>
  <si>
    <t>Aridity Index (AI)</t>
  </si>
  <si>
    <t>Body Mass (BM)</t>
  </si>
  <si>
    <t>Status (Wild-caught/Captive)</t>
  </si>
  <si>
    <t>Captive</t>
  </si>
  <si>
    <t>Wild-caught</t>
  </si>
  <si>
    <t>CHN</t>
  </si>
  <si>
    <t>Hyper mesic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</si>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</sst>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F4BF-E1E0-4BFB-8395-0DB4BFBBBD99}">
  <dimension ref="A1:M136"/>
  <sheetViews>
    <sheetView tabSelected="1" topLeftCell="A63" workbookViewId="0">
      <selection activeCell="F73" sqref="F73"/>
    </sheetView>
  </sheetViews>
  <sheetFormatPr defaultRowHeight="15" x14ac:dyDescent="0.25"/>
  <cols>
    <col min="1" max="1" width="15.5703125" style="2" customWidth="1"/>
    <col min="2" max="2" width="17.42578125" style="2" customWidth="1"/>
    <col min="3" max="3" width="15.5703125" style="2" customWidth="1"/>
    <col min="4" max="7" width="15.5703125" style="6" customWidth="1"/>
    <col min="8" max="8" width="15.5703125" style="2" customWidth="1"/>
    <col min="9" max="9" width="19.42578125" style="2" customWidth="1"/>
  </cols>
  <sheetData>
    <row r="1" spans="1:13" ht="34.5" customHeight="1" x14ac:dyDescent="0.25">
      <c r="A1" s="7" t="s">
        <v>0</v>
      </c>
      <c r="B1" s="9" t="s">
        <v>18</v>
      </c>
      <c r="C1" s="7" t="s">
        <v>17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1</v>
      </c>
      <c r="I1" s="7" t="s">
        <v>16</v>
      </c>
      <c r="J1" s="7" t="s">
        <v>15</v>
      </c>
    </row>
    <row r="2" spans="1:13" ht="15.75" x14ac:dyDescent="0.25">
      <c r="A2" s="7" t="s">
        <v>6</v>
      </c>
      <c r="B2" s="7" t="s">
        <v>19</v>
      </c>
      <c r="C2" s="3">
        <f>132-31</f>
        <v>101</v>
      </c>
      <c r="D2" s="7">
        <v>73.015347078934283</v>
      </c>
      <c r="E2" s="7">
        <v>8.3375314861460978</v>
      </c>
      <c r="F2" s="7">
        <v>2.0061128091136422</v>
      </c>
      <c r="G2" s="7">
        <f t="shared" ref="G2:G36" si="0">E2/F2</f>
        <v>4.1560631327755972</v>
      </c>
      <c r="H2" s="7" t="s">
        <v>7</v>
      </c>
      <c r="I2" s="7">
        <v>0.48</v>
      </c>
      <c r="J2" s="7">
        <v>11</v>
      </c>
      <c r="M2" s="3"/>
    </row>
    <row r="3" spans="1:13" ht="15.75" x14ac:dyDescent="0.25">
      <c r="A3" s="7" t="s">
        <v>6</v>
      </c>
      <c r="B3" s="7" t="s">
        <v>19</v>
      </c>
      <c r="C3" s="3">
        <f>177-31</f>
        <v>146</v>
      </c>
      <c r="D3" s="7">
        <v>105.54693736162777</v>
      </c>
      <c r="E3" s="7">
        <v>6.9269521410579351</v>
      </c>
      <c r="F3" s="7">
        <v>1.4226173937204778</v>
      </c>
      <c r="G3" s="7">
        <f t="shared" si="0"/>
        <v>4.8691603038413103</v>
      </c>
      <c r="H3" s="7" t="s">
        <v>7</v>
      </c>
      <c r="I3" s="7">
        <v>0.48</v>
      </c>
      <c r="J3" s="7">
        <v>11</v>
      </c>
      <c r="M3" s="3"/>
    </row>
    <row r="4" spans="1:13" ht="15.75" x14ac:dyDescent="0.25">
      <c r="A4" s="7" t="s">
        <v>6</v>
      </c>
      <c r="B4" s="7" t="s">
        <v>19</v>
      </c>
      <c r="C4" s="3">
        <f>120-31</f>
        <v>89</v>
      </c>
      <c r="D4" s="7">
        <v>64.340256336882689</v>
      </c>
      <c r="E4" s="7">
        <v>8.765743073047858</v>
      </c>
      <c r="F4" s="7">
        <v>1.0475131981105859</v>
      </c>
      <c r="G4" s="7">
        <f t="shared" si="0"/>
        <v>8.3681457081960886</v>
      </c>
      <c r="H4" s="7" t="s">
        <v>7</v>
      </c>
      <c r="I4" s="7">
        <v>0.48</v>
      </c>
      <c r="J4" s="7">
        <v>11</v>
      </c>
      <c r="M4" s="3"/>
    </row>
    <row r="5" spans="1:13" ht="15.75" x14ac:dyDescent="0.25">
      <c r="A5" s="7" t="s">
        <v>6</v>
      </c>
      <c r="B5" s="7" t="s">
        <v>19</v>
      </c>
      <c r="C5" s="3">
        <f>197-31</f>
        <v>166</v>
      </c>
      <c r="D5" s="7">
        <v>120.00542193171377</v>
      </c>
      <c r="E5" s="7">
        <v>7.7078085642317369</v>
      </c>
      <c r="F5" s="7">
        <v>1.0127813281467071</v>
      </c>
      <c r="G5" s="7">
        <f t="shared" si="0"/>
        <v>7.6105358086886232</v>
      </c>
      <c r="H5" s="7" t="s">
        <v>7</v>
      </c>
      <c r="I5" s="7">
        <v>0.48</v>
      </c>
      <c r="J5" s="7">
        <v>11</v>
      </c>
      <c r="M5" s="3"/>
    </row>
    <row r="6" spans="1:13" ht="15.75" x14ac:dyDescent="0.25">
      <c r="A6" s="7" t="s">
        <v>6</v>
      </c>
      <c r="B6" s="7" t="s">
        <v>19</v>
      </c>
      <c r="C6" s="3">
        <v>179</v>
      </c>
      <c r="D6" s="7">
        <v>129.40343690226968</v>
      </c>
      <c r="E6" s="7">
        <v>7.3047858942065496</v>
      </c>
      <c r="F6" s="7">
        <v>0.92942484023339766</v>
      </c>
      <c r="G6" s="7">
        <f t="shared" si="0"/>
        <v>7.8594691878174547</v>
      </c>
      <c r="H6" s="7" t="s">
        <v>7</v>
      </c>
      <c r="I6" s="7">
        <v>0.48</v>
      </c>
      <c r="J6" s="7">
        <v>11</v>
      </c>
      <c r="M6" s="3"/>
    </row>
    <row r="7" spans="1:13" ht="15.75" x14ac:dyDescent="0.25">
      <c r="A7" s="7" t="s">
        <v>6</v>
      </c>
      <c r="B7" s="7" t="s">
        <v>19</v>
      </c>
      <c r="C7" s="3">
        <v>88</v>
      </c>
      <c r="D7" s="7">
        <v>63.617332108378385</v>
      </c>
      <c r="E7" s="7">
        <v>7.1284634760705288</v>
      </c>
      <c r="F7" s="7">
        <v>0.72103362045012509</v>
      </c>
      <c r="G7" s="7">
        <f t="shared" si="0"/>
        <v>9.886450886465445</v>
      </c>
      <c r="H7" s="7" t="s">
        <v>7</v>
      </c>
      <c r="I7" s="7">
        <v>0.48</v>
      </c>
      <c r="J7" s="7">
        <v>11</v>
      </c>
      <c r="M7" s="3"/>
    </row>
    <row r="8" spans="1:13" ht="15.75" x14ac:dyDescent="0.25">
      <c r="A8" s="7" t="s">
        <v>6</v>
      </c>
      <c r="B8" s="7" t="s">
        <v>19</v>
      </c>
      <c r="C8" s="3">
        <v>105</v>
      </c>
      <c r="D8" s="7">
        <v>75.907043992951486</v>
      </c>
      <c r="E8" s="7">
        <v>7.5062972292191432</v>
      </c>
      <c r="F8" s="7">
        <v>0.76965823839955516</v>
      </c>
      <c r="G8" s="7">
        <f t="shared" si="0"/>
        <v>9.752766688794118</v>
      </c>
      <c r="H8" s="7" t="s">
        <v>7</v>
      </c>
      <c r="I8" s="7">
        <v>0.48</v>
      </c>
      <c r="J8" s="7">
        <v>11</v>
      </c>
      <c r="M8" s="3"/>
    </row>
    <row r="9" spans="1:13" ht="15.75" x14ac:dyDescent="0.25">
      <c r="A9" s="7" t="s">
        <v>6</v>
      </c>
      <c r="B9" s="7" t="s">
        <v>19</v>
      </c>
      <c r="C9" s="3">
        <v>138</v>
      </c>
      <c r="D9" s="7">
        <v>99.763543533593378</v>
      </c>
      <c r="E9" s="7">
        <v>7.6574307304785894</v>
      </c>
      <c r="F9" s="7">
        <v>2.1311475409836063</v>
      </c>
      <c r="G9" s="7">
        <f t="shared" si="0"/>
        <v>3.5931021119938</v>
      </c>
      <c r="H9" s="7" t="s">
        <v>7</v>
      </c>
      <c r="I9" s="7">
        <v>0.48</v>
      </c>
      <c r="J9" s="7">
        <v>11</v>
      </c>
      <c r="M9" s="3"/>
    </row>
    <row r="10" spans="1:13" ht="15.75" x14ac:dyDescent="0.25">
      <c r="A10" s="7" t="s">
        <v>6</v>
      </c>
      <c r="B10" s="7" t="s">
        <v>19</v>
      </c>
      <c r="C10" s="3">
        <v>137</v>
      </c>
      <c r="D10" s="7">
        <v>99.040619305089081</v>
      </c>
      <c r="E10" s="7">
        <v>8.3123425692695196</v>
      </c>
      <c r="F10" s="7">
        <v>1.4642956376771323</v>
      </c>
      <c r="G10" s="7">
        <f t="shared" si="0"/>
        <v>5.6766832840229613</v>
      </c>
      <c r="H10" s="7" t="s">
        <v>7</v>
      </c>
      <c r="I10" s="7">
        <v>0.48</v>
      </c>
      <c r="J10" s="7">
        <v>11</v>
      </c>
      <c r="M10" s="3"/>
    </row>
    <row r="11" spans="1:13" ht="15.75" x14ac:dyDescent="0.25">
      <c r="A11" s="7" t="s">
        <v>6</v>
      </c>
      <c r="B11" s="7" t="s">
        <v>19</v>
      </c>
      <c r="C11" s="3">
        <v>181</v>
      </c>
      <c r="D11" s="7">
        <v>130.84928535927827</v>
      </c>
      <c r="E11" s="7">
        <v>7.7581863979848862</v>
      </c>
      <c r="F11" s="7">
        <v>1.0058349541539311</v>
      </c>
      <c r="G11" s="7">
        <f t="shared" si="0"/>
        <v>7.7131803442949227</v>
      </c>
      <c r="H11" s="7" t="s">
        <v>7</v>
      </c>
      <c r="I11" s="7">
        <v>0.48</v>
      </c>
      <c r="J11" s="7">
        <v>11</v>
      </c>
      <c r="M11" s="3"/>
    </row>
    <row r="12" spans="1:13" ht="15.75" x14ac:dyDescent="0.25">
      <c r="A12" s="7" t="s">
        <v>6</v>
      </c>
      <c r="B12" s="7" t="s">
        <v>19</v>
      </c>
      <c r="C12" s="3">
        <v>124</v>
      </c>
      <c r="D12" s="7">
        <v>89.642604334533175</v>
      </c>
      <c r="E12" s="7">
        <v>7.8085642317380364</v>
      </c>
      <c r="F12" s="7">
        <v>1.56154487357599</v>
      </c>
      <c r="G12" s="7">
        <f t="shared" si="0"/>
        <v>5.0005378416415036</v>
      </c>
      <c r="H12" s="7" t="s">
        <v>7</v>
      </c>
      <c r="I12" s="7">
        <v>0.48</v>
      </c>
      <c r="J12" s="7">
        <v>11</v>
      </c>
      <c r="M12" s="3"/>
    </row>
    <row r="13" spans="1:13" ht="15.75" x14ac:dyDescent="0.25">
      <c r="A13" s="7" t="s">
        <v>6</v>
      </c>
      <c r="B13" s="7" t="s">
        <v>19</v>
      </c>
      <c r="C13" s="3">
        <v>125</v>
      </c>
      <c r="D13" s="7">
        <v>90.365528563037472</v>
      </c>
      <c r="E13" s="7">
        <v>9.3702770780856408</v>
      </c>
      <c r="F13" s="7">
        <v>1.2072797999444287</v>
      </c>
      <c r="G13" s="7">
        <f t="shared" si="0"/>
        <v>7.7614792184189252</v>
      </c>
      <c r="H13" s="7" t="s">
        <v>7</v>
      </c>
      <c r="I13" s="7">
        <v>0.48</v>
      </c>
      <c r="J13" s="7">
        <v>11</v>
      </c>
      <c r="M13" s="3"/>
    </row>
    <row r="14" spans="1:13" ht="15.75" x14ac:dyDescent="0.25">
      <c r="A14" s="7" t="s">
        <v>6</v>
      </c>
      <c r="B14" s="7" t="s">
        <v>19</v>
      </c>
      <c r="C14" s="3">
        <v>169</v>
      </c>
      <c r="D14" s="7">
        <v>122.17419461722668</v>
      </c>
      <c r="E14" s="7">
        <v>7.1032745591939541</v>
      </c>
      <c r="F14" s="7">
        <v>0.76271186440677929</v>
      </c>
      <c r="G14" s="7">
        <f t="shared" si="0"/>
        <v>9.3131821998320774</v>
      </c>
      <c r="H14" s="7" t="s">
        <v>7</v>
      </c>
      <c r="I14" s="7">
        <v>0.48</v>
      </c>
      <c r="J14" s="7">
        <v>11</v>
      </c>
      <c r="M14" s="3"/>
    </row>
    <row r="15" spans="1:13" ht="15.75" x14ac:dyDescent="0.25">
      <c r="A15" s="7" t="s">
        <v>6</v>
      </c>
      <c r="B15" s="7" t="s">
        <v>19</v>
      </c>
      <c r="C15" s="3">
        <v>156</v>
      </c>
      <c r="D15" s="7">
        <v>112.77617964667077</v>
      </c>
      <c r="E15" s="7">
        <v>8.539042821158688</v>
      </c>
      <c r="F15" s="7">
        <v>1.2003334259516529</v>
      </c>
      <c r="G15" s="7">
        <f t="shared" si="0"/>
        <v>7.1138923873495665</v>
      </c>
      <c r="H15" s="7" t="s">
        <v>7</v>
      </c>
      <c r="I15" s="7">
        <v>0.48</v>
      </c>
      <c r="J15" s="7">
        <v>11</v>
      </c>
      <c r="M15" s="3"/>
    </row>
    <row r="16" spans="1:13" ht="15.75" x14ac:dyDescent="0.25">
      <c r="A16" s="7" t="s">
        <v>6</v>
      </c>
      <c r="B16" s="7" t="s">
        <v>19</v>
      </c>
      <c r="C16" s="3">
        <v>87</v>
      </c>
      <c r="D16" s="7">
        <v>62.894407879874088</v>
      </c>
      <c r="E16" s="7">
        <v>9.3702770780856444</v>
      </c>
      <c r="F16" s="7">
        <v>1.4226173937204778</v>
      </c>
      <c r="G16" s="7">
        <f t="shared" si="0"/>
        <v>6.5866459382871554</v>
      </c>
      <c r="H16" s="7" t="s">
        <v>7</v>
      </c>
      <c r="I16" s="7">
        <v>0.48</v>
      </c>
      <c r="J16" s="7">
        <v>11</v>
      </c>
      <c r="M16" s="3"/>
    </row>
    <row r="17" spans="1:13" ht="15.75" x14ac:dyDescent="0.25">
      <c r="A17" s="7" t="s">
        <v>6</v>
      </c>
      <c r="B17" s="7" t="s">
        <v>19</v>
      </c>
      <c r="C17" s="3">
        <v>163</v>
      </c>
      <c r="D17" s="7">
        <v>117.83664924620088</v>
      </c>
      <c r="E17" s="7">
        <v>6.5491183879093198</v>
      </c>
      <c r="F17" s="7">
        <v>2.3117532647957764</v>
      </c>
      <c r="G17" s="7">
        <f t="shared" si="0"/>
        <v>2.8329659949622168</v>
      </c>
      <c r="H17" s="7" t="s">
        <v>7</v>
      </c>
      <c r="I17" s="7">
        <v>0.48</v>
      </c>
      <c r="J17" s="7">
        <v>11</v>
      </c>
      <c r="M17" s="3"/>
    </row>
    <row r="18" spans="1:13" ht="15.75" x14ac:dyDescent="0.25">
      <c r="A18" s="7" t="s">
        <v>6</v>
      </c>
      <c r="B18" s="7" t="s">
        <v>19</v>
      </c>
      <c r="C18" s="3">
        <v>102</v>
      </c>
      <c r="D18" s="7">
        <v>73.73827130743858</v>
      </c>
      <c r="E18" s="7">
        <v>6.6750629722921921</v>
      </c>
      <c r="F18" s="7">
        <v>1.4087246457349263</v>
      </c>
      <c r="G18" s="7">
        <f t="shared" si="0"/>
        <v>4.7383731039999217</v>
      </c>
      <c r="H18" s="7" t="s">
        <v>7</v>
      </c>
      <c r="I18" s="7">
        <v>0.48</v>
      </c>
      <c r="J18" s="7">
        <v>11</v>
      </c>
      <c r="M18" s="3"/>
    </row>
    <row r="19" spans="1:13" ht="15.75" x14ac:dyDescent="0.25">
      <c r="A19" s="7" t="s">
        <v>6</v>
      </c>
      <c r="B19" s="7" t="s">
        <v>19</v>
      </c>
      <c r="C19" s="3">
        <v>147</v>
      </c>
      <c r="D19" s="7">
        <v>106.26986159013208</v>
      </c>
      <c r="E19" s="7">
        <v>7.2040302267002518</v>
      </c>
      <c r="F19" s="7">
        <v>1.2836899138649622</v>
      </c>
      <c r="G19" s="7">
        <f t="shared" si="0"/>
        <v>5.611970732877535</v>
      </c>
      <c r="H19" s="7" t="s">
        <v>7</v>
      </c>
      <c r="I19" s="7">
        <v>0.48</v>
      </c>
      <c r="J19" s="7">
        <v>11</v>
      </c>
      <c r="M19" s="3"/>
    </row>
    <row r="20" spans="1:13" ht="15.75" x14ac:dyDescent="0.25">
      <c r="A20" s="7" t="s">
        <v>8</v>
      </c>
      <c r="B20" s="7" t="s">
        <v>19</v>
      </c>
      <c r="C20" s="3">
        <v>63</v>
      </c>
      <c r="D20" s="7">
        <v>57.96</v>
      </c>
      <c r="E20" s="7">
        <v>10.428211586901764</v>
      </c>
      <c r="F20" s="7">
        <v>1.328372387587081</v>
      </c>
      <c r="G20" s="7">
        <f t="shared" si="0"/>
        <v>7.8503676260871886</v>
      </c>
      <c r="H20" s="7" t="s">
        <v>7</v>
      </c>
      <c r="I20" s="7">
        <v>0.2</v>
      </c>
      <c r="J20" s="7">
        <v>11</v>
      </c>
      <c r="M20" s="3"/>
    </row>
    <row r="21" spans="1:13" ht="15.75" x14ac:dyDescent="0.25">
      <c r="A21" s="7" t="s">
        <v>8</v>
      </c>
      <c r="B21" s="7" t="s">
        <v>19</v>
      </c>
      <c r="C21" s="3">
        <v>49</v>
      </c>
      <c r="D21" s="7">
        <v>45.080000000000005</v>
      </c>
      <c r="E21" s="7">
        <v>9.4962216624685141</v>
      </c>
      <c r="F21" s="7">
        <v>1.2650411652944904</v>
      </c>
      <c r="G21" s="7">
        <f t="shared" si="0"/>
        <v>7.5066503154131574</v>
      </c>
      <c r="H21" s="7" t="s">
        <v>7</v>
      </c>
      <c r="I21" s="7">
        <v>0.2</v>
      </c>
      <c r="J21" s="7">
        <v>11</v>
      </c>
      <c r="M21" s="3"/>
    </row>
    <row r="22" spans="1:13" ht="15.75" x14ac:dyDescent="0.25">
      <c r="A22" s="7" t="s">
        <v>8</v>
      </c>
      <c r="B22" s="7" t="s">
        <v>19</v>
      </c>
      <c r="C22" s="3">
        <v>95</v>
      </c>
      <c r="D22" s="7">
        <v>87.4</v>
      </c>
      <c r="E22" s="7">
        <v>10.680100755667505</v>
      </c>
      <c r="F22" s="7">
        <v>1.1937935402153264</v>
      </c>
      <c r="G22" s="7">
        <f t="shared" si="0"/>
        <v>8.9463549566042371</v>
      </c>
      <c r="H22" s="7" t="s">
        <v>7</v>
      </c>
      <c r="I22" s="7">
        <v>0.2</v>
      </c>
      <c r="J22" s="7">
        <v>11</v>
      </c>
    </row>
    <row r="23" spans="1:13" ht="15.75" x14ac:dyDescent="0.25">
      <c r="A23" s="7" t="s">
        <v>8</v>
      </c>
      <c r="B23" s="7" t="s">
        <v>19</v>
      </c>
      <c r="C23" s="3">
        <v>59</v>
      </c>
      <c r="D23" s="7">
        <v>54.28</v>
      </c>
      <c r="E23" s="7">
        <v>10.151133501259446</v>
      </c>
      <c r="F23" s="7">
        <v>2.2387587080430653</v>
      </c>
      <c r="G23" s="7">
        <f t="shared" si="0"/>
        <v>4.5342686841552089</v>
      </c>
      <c r="H23" s="7" t="s">
        <v>7</v>
      </c>
      <c r="I23" s="7">
        <v>0.2</v>
      </c>
      <c r="J23" s="7">
        <v>11</v>
      </c>
    </row>
    <row r="24" spans="1:13" ht="15.75" x14ac:dyDescent="0.25">
      <c r="A24" s="7" t="s">
        <v>8</v>
      </c>
      <c r="B24" s="7" t="s">
        <v>19</v>
      </c>
      <c r="C24" s="3">
        <v>62</v>
      </c>
      <c r="D24" s="7">
        <v>57.04</v>
      </c>
      <c r="E24" s="7">
        <v>13.148614609571789</v>
      </c>
      <c r="F24" s="7">
        <v>1.3679544015199487</v>
      </c>
      <c r="G24" s="7">
        <f t="shared" si="0"/>
        <v>9.6118807724601218</v>
      </c>
      <c r="H24" s="7" t="s">
        <v>7</v>
      </c>
      <c r="I24" s="7">
        <v>0.2</v>
      </c>
      <c r="J24" s="7">
        <v>11</v>
      </c>
    </row>
    <row r="25" spans="1:13" ht="15.75" x14ac:dyDescent="0.25">
      <c r="A25" s="7" t="s">
        <v>8</v>
      </c>
      <c r="B25" s="7" t="s">
        <v>19</v>
      </c>
      <c r="C25" s="3">
        <v>49</v>
      </c>
      <c r="D25" s="7">
        <v>45.080000000000005</v>
      </c>
      <c r="E25" s="7">
        <v>6.3224181360201506</v>
      </c>
      <c r="F25" s="7">
        <v>0.94838505383153904</v>
      </c>
      <c r="G25" s="7">
        <f t="shared" si="0"/>
        <v>6.6665096739738345</v>
      </c>
      <c r="H25" s="7" t="s">
        <v>7</v>
      </c>
      <c r="I25" s="7">
        <v>0.2</v>
      </c>
      <c r="J25" s="7">
        <v>11</v>
      </c>
    </row>
    <row r="26" spans="1:13" ht="15.75" x14ac:dyDescent="0.25">
      <c r="A26" s="7" t="s">
        <v>8</v>
      </c>
      <c r="B26" s="7" t="s">
        <v>19</v>
      </c>
      <c r="C26" s="3">
        <v>52</v>
      </c>
      <c r="D26" s="7">
        <v>47.84</v>
      </c>
      <c r="E26" s="7">
        <v>6.5994962216624682</v>
      </c>
      <c r="F26" s="7">
        <v>1.2412919569347691</v>
      </c>
      <c r="G26" s="7">
        <f t="shared" si="0"/>
        <v>5.316634966329099</v>
      </c>
      <c r="H26" s="7" t="s">
        <v>7</v>
      </c>
      <c r="I26" s="7">
        <v>0.2</v>
      </c>
      <c r="J26" s="7">
        <v>11</v>
      </c>
    </row>
    <row r="27" spans="1:13" ht="15.75" x14ac:dyDescent="0.25">
      <c r="A27" s="7" t="s">
        <v>8</v>
      </c>
      <c r="B27" s="7" t="s">
        <v>19</v>
      </c>
      <c r="C27" s="3">
        <v>51</v>
      </c>
      <c r="D27" s="7">
        <v>46.92</v>
      </c>
      <c r="E27" s="7">
        <v>7.6574307304785894</v>
      </c>
      <c r="F27" s="7">
        <v>1.4154528182393915</v>
      </c>
      <c r="G27" s="7">
        <f t="shared" si="0"/>
        <v>5.4098805921367772</v>
      </c>
      <c r="H27" s="7" t="s">
        <v>7</v>
      </c>
      <c r="I27" s="7">
        <v>0.2</v>
      </c>
      <c r="J27" s="7">
        <v>11</v>
      </c>
    </row>
    <row r="28" spans="1:13" ht="15.75" x14ac:dyDescent="0.25">
      <c r="A28" s="7" t="s">
        <v>8</v>
      </c>
      <c r="B28" s="7" t="s">
        <v>19</v>
      </c>
      <c r="C28" s="3">
        <v>70</v>
      </c>
      <c r="D28" s="7">
        <v>64.400000000000006</v>
      </c>
      <c r="E28" s="7">
        <v>8.9420654911838788</v>
      </c>
      <c r="F28" s="7">
        <v>1.5579480683977198</v>
      </c>
      <c r="G28" s="7">
        <f t="shared" si="0"/>
        <v>5.7396428498290026</v>
      </c>
      <c r="H28" s="7" t="s">
        <v>7</v>
      </c>
      <c r="I28" s="7">
        <v>0.2</v>
      </c>
      <c r="J28" s="7">
        <v>11</v>
      </c>
    </row>
    <row r="29" spans="1:13" ht="15.75" x14ac:dyDescent="0.25">
      <c r="A29" s="7" t="s">
        <v>8</v>
      </c>
      <c r="B29" s="7" t="s">
        <v>19</v>
      </c>
      <c r="C29" s="3">
        <v>77</v>
      </c>
      <c r="D29" s="7">
        <v>70.84</v>
      </c>
      <c r="E29" s="7">
        <v>7.2292191435768274</v>
      </c>
      <c r="F29" s="7">
        <v>1.5500316656111459</v>
      </c>
      <c r="G29" s="7">
        <f t="shared" si="0"/>
        <v>4.6639170695435395</v>
      </c>
      <c r="H29" s="7" t="s">
        <v>7</v>
      </c>
      <c r="I29" s="7">
        <v>0.2</v>
      </c>
      <c r="J29" s="7">
        <v>11</v>
      </c>
    </row>
    <row r="30" spans="1:13" ht="15.75" x14ac:dyDescent="0.25">
      <c r="A30" s="7" t="s">
        <v>8</v>
      </c>
      <c r="B30" s="7" t="s">
        <v>19</v>
      </c>
      <c r="C30" s="3">
        <v>126</v>
      </c>
      <c r="D30" s="7">
        <v>115.92</v>
      </c>
      <c r="E30" s="7">
        <v>7.9848866498740563</v>
      </c>
      <c r="F30" s="7">
        <v>1.5262824572514246</v>
      </c>
      <c r="G30" s="7">
        <f t="shared" si="0"/>
        <v>5.2315917096062812</v>
      </c>
      <c r="H30" s="7" t="s">
        <v>7</v>
      </c>
      <c r="I30" s="7">
        <v>0.2</v>
      </c>
      <c r="J30" s="7">
        <v>11</v>
      </c>
    </row>
    <row r="31" spans="1:13" ht="15.75" x14ac:dyDescent="0.25">
      <c r="A31" s="7" t="s">
        <v>8</v>
      </c>
      <c r="B31" s="7" t="s">
        <v>19</v>
      </c>
      <c r="C31" s="3">
        <v>50</v>
      </c>
      <c r="D31" s="7">
        <v>46</v>
      </c>
      <c r="E31" s="7">
        <v>8.0100755667506309</v>
      </c>
      <c r="F31" s="7">
        <v>1.2096263457884739</v>
      </c>
      <c r="G31" s="7">
        <f t="shared" si="0"/>
        <v>6.621942052303269</v>
      </c>
      <c r="H31" s="7" t="s">
        <v>7</v>
      </c>
      <c r="I31" s="7">
        <v>0.2</v>
      </c>
      <c r="J31" s="7">
        <v>11</v>
      </c>
    </row>
    <row r="32" spans="1:13" ht="15.75" x14ac:dyDescent="0.25">
      <c r="A32" s="7" t="s">
        <v>8</v>
      </c>
      <c r="B32" s="7" t="s">
        <v>19</v>
      </c>
      <c r="C32" s="3">
        <v>57</v>
      </c>
      <c r="D32" s="7">
        <v>52.440000000000005</v>
      </c>
      <c r="E32" s="7">
        <v>8.2367758186397957</v>
      </c>
      <c r="F32" s="7">
        <v>1.3442051931602284</v>
      </c>
      <c r="G32" s="7">
        <f t="shared" si="0"/>
        <v>6.1276179117230782</v>
      </c>
      <c r="H32" s="7" t="s">
        <v>7</v>
      </c>
      <c r="I32" s="7">
        <v>0.2</v>
      </c>
      <c r="J32" s="7">
        <v>11</v>
      </c>
    </row>
    <row r="33" spans="1:10" ht="15.75" x14ac:dyDescent="0.25">
      <c r="A33" s="7" t="s">
        <v>8</v>
      </c>
      <c r="B33" s="7" t="s">
        <v>19</v>
      </c>
      <c r="C33" s="3">
        <v>92</v>
      </c>
      <c r="D33" s="7">
        <v>84.64</v>
      </c>
      <c r="E33" s="7">
        <v>7.5062972292191432</v>
      </c>
      <c r="F33" s="7">
        <v>1.0196326789107031</v>
      </c>
      <c r="G33" s="7">
        <f t="shared" si="0"/>
        <v>7.3617660403335563</v>
      </c>
      <c r="H33" s="7" t="s">
        <v>7</v>
      </c>
      <c r="I33" s="7">
        <v>0.2</v>
      </c>
      <c r="J33" s="7">
        <v>11</v>
      </c>
    </row>
    <row r="34" spans="1:10" ht="15.75" x14ac:dyDescent="0.25">
      <c r="A34" s="7" t="s">
        <v>8</v>
      </c>
      <c r="B34" s="7" t="s">
        <v>19</v>
      </c>
      <c r="C34" s="3">
        <v>73</v>
      </c>
      <c r="D34" s="7">
        <v>67.16</v>
      </c>
      <c r="E34" s="7">
        <v>8.539042821158688</v>
      </c>
      <c r="F34" s="7">
        <v>1.7004433185560481</v>
      </c>
      <c r="G34" s="7">
        <f t="shared" si="0"/>
        <v>5.0216568397056118</v>
      </c>
      <c r="H34" s="7" t="s">
        <v>7</v>
      </c>
      <c r="I34" s="7">
        <v>0.2</v>
      </c>
      <c r="J34" s="7">
        <v>11</v>
      </c>
    </row>
    <row r="35" spans="1:10" ht="15.75" x14ac:dyDescent="0.25">
      <c r="A35" s="7" t="s">
        <v>8</v>
      </c>
      <c r="B35" s="7" t="s">
        <v>19</v>
      </c>
      <c r="C35" s="3">
        <v>69</v>
      </c>
      <c r="D35" s="7">
        <v>63.480000000000004</v>
      </c>
      <c r="E35" s="7">
        <v>7.6070528967254418</v>
      </c>
      <c r="F35" s="7">
        <v>1.7321089297023431</v>
      </c>
      <c r="G35" s="7">
        <f t="shared" si="0"/>
        <v>4.3917866632283271</v>
      </c>
      <c r="H35" s="7" t="s">
        <v>7</v>
      </c>
      <c r="I35" s="7">
        <v>0.2</v>
      </c>
      <c r="J35" s="7">
        <v>11</v>
      </c>
    </row>
    <row r="36" spans="1:10" ht="15.75" x14ac:dyDescent="0.25">
      <c r="A36" s="7" t="s">
        <v>8</v>
      </c>
      <c r="B36" s="7" t="s">
        <v>19</v>
      </c>
      <c r="C36" s="3">
        <v>63</v>
      </c>
      <c r="D36" s="7">
        <v>57.96</v>
      </c>
      <c r="E36" s="7">
        <v>9.5717884130982362</v>
      </c>
      <c r="F36" s="7">
        <v>1.8033565547815074</v>
      </c>
      <c r="G36" s="7">
        <f t="shared" si="0"/>
        <v>5.3077625651561418</v>
      </c>
      <c r="H36" s="7" t="s">
        <v>7</v>
      </c>
      <c r="I36" s="7">
        <v>0.2</v>
      </c>
      <c r="J36" s="7">
        <v>11</v>
      </c>
    </row>
    <row r="37" spans="1:10" ht="15.75" x14ac:dyDescent="0.25">
      <c r="A37" s="7" t="s">
        <v>9</v>
      </c>
      <c r="B37" s="7" t="s">
        <v>19</v>
      </c>
      <c r="C37" s="3">
        <v>109</v>
      </c>
      <c r="D37" s="7">
        <v>94.809129445945956</v>
      </c>
      <c r="E37" s="7">
        <v>3.4130982367758191</v>
      </c>
      <c r="F37" s="7">
        <v>1.1235059760956176</v>
      </c>
      <c r="G37" s="7">
        <f>E37/F37</f>
        <v>3.0378994944352145</v>
      </c>
      <c r="H37" s="7" t="s">
        <v>10</v>
      </c>
      <c r="I37" s="7">
        <v>0.1</v>
      </c>
      <c r="J37" s="7">
        <v>15.5</v>
      </c>
    </row>
    <row r="38" spans="1:10" ht="15.75" x14ac:dyDescent="0.25">
      <c r="A38" s="7" t="s">
        <v>9</v>
      </c>
      <c r="B38" s="7" t="s">
        <v>19</v>
      </c>
      <c r="C38" s="3">
        <v>137</v>
      </c>
      <c r="D38" s="7">
        <v>119.16376820270273</v>
      </c>
      <c r="E38" s="7">
        <v>3.5969773299748109</v>
      </c>
      <c r="F38" s="7">
        <v>1.4795816733067724</v>
      </c>
      <c r="G38" s="7">
        <f t="shared" ref="G38:G80" si="1">E38/F38</f>
        <v>2.4310772395117546</v>
      </c>
      <c r="H38" s="7" t="s">
        <v>10</v>
      </c>
      <c r="I38" s="7">
        <v>0.1</v>
      </c>
      <c r="J38" s="7">
        <v>15.5</v>
      </c>
    </row>
    <row r="39" spans="1:10" ht="15.75" x14ac:dyDescent="0.25">
      <c r="A39" s="7" t="s">
        <v>9</v>
      </c>
      <c r="B39" s="7" t="s">
        <v>19</v>
      </c>
      <c r="C39" s="3">
        <v>106</v>
      </c>
      <c r="D39" s="7">
        <v>92.199703864864873</v>
      </c>
      <c r="E39" s="7">
        <v>6.1158690176322423</v>
      </c>
      <c r="F39" s="7">
        <v>1.5642430278884458</v>
      </c>
      <c r="G39" s="7">
        <f t="shared" si="1"/>
        <v>3.9097946473752136</v>
      </c>
      <c r="H39" s="7" t="s">
        <v>10</v>
      </c>
      <c r="I39" s="7">
        <v>0.1</v>
      </c>
      <c r="J39" s="7">
        <v>15.5</v>
      </c>
    </row>
    <row r="40" spans="1:10" ht="15.75" x14ac:dyDescent="0.25">
      <c r="A40" s="7" t="s">
        <v>9</v>
      </c>
      <c r="B40" s="7" t="s">
        <v>19</v>
      </c>
      <c r="C40" s="3">
        <v>88</v>
      </c>
      <c r="D40" s="7">
        <v>76.543150378378385</v>
      </c>
      <c r="E40" s="7">
        <v>4.7934508816120918</v>
      </c>
      <c r="F40" s="7">
        <v>1.3421314741035855</v>
      </c>
      <c r="G40" s="7">
        <f t="shared" si="1"/>
        <v>3.5715211021436297</v>
      </c>
      <c r="H40" s="7" t="s">
        <v>10</v>
      </c>
      <c r="I40" s="7">
        <v>0.1</v>
      </c>
      <c r="J40" s="7">
        <v>15.5</v>
      </c>
    </row>
    <row r="41" spans="1:10" ht="15.75" x14ac:dyDescent="0.25">
      <c r="A41" s="7" t="s">
        <v>9</v>
      </c>
      <c r="B41" s="7" t="s">
        <v>19</v>
      </c>
      <c r="C41" s="3">
        <v>134</v>
      </c>
      <c r="D41" s="7">
        <v>116.55434262162164</v>
      </c>
      <c r="E41" s="7">
        <v>3.569269521410583</v>
      </c>
      <c r="F41" s="7">
        <v>1.5403386454183263</v>
      </c>
      <c r="G41" s="7">
        <f t="shared" si="1"/>
        <v>2.3171979304857588</v>
      </c>
      <c r="H41" s="7" t="s">
        <v>10</v>
      </c>
      <c r="I41" s="7">
        <v>0.1</v>
      </c>
      <c r="J41" s="7">
        <v>15.5</v>
      </c>
    </row>
    <row r="42" spans="1:10" ht="15.75" x14ac:dyDescent="0.25">
      <c r="A42" s="7" t="s">
        <v>9</v>
      </c>
      <c r="B42" s="7" t="s">
        <v>19</v>
      </c>
      <c r="C42" s="3">
        <v>150</v>
      </c>
      <c r="D42" s="7">
        <v>130.47127905405407</v>
      </c>
      <c r="E42" s="7">
        <v>2.7455919395465989</v>
      </c>
      <c r="F42" s="7">
        <v>1.4003984063745014</v>
      </c>
      <c r="G42" s="7">
        <f t="shared" si="1"/>
        <v>1.9605791659351255</v>
      </c>
      <c r="H42" s="7" t="s">
        <v>10</v>
      </c>
      <c r="I42" s="7">
        <v>0.1</v>
      </c>
      <c r="J42" s="7">
        <v>15.5</v>
      </c>
    </row>
    <row r="43" spans="1:10" ht="15.75" x14ac:dyDescent="0.25">
      <c r="A43" s="7" t="s">
        <v>9</v>
      </c>
      <c r="B43" s="7" t="s">
        <v>19</v>
      </c>
      <c r="C43" s="3">
        <v>121</v>
      </c>
      <c r="D43" s="7">
        <v>105.24683177027029</v>
      </c>
      <c r="E43" s="7">
        <v>8.634760705289672</v>
      </c>
      <c r="F43" s="7">
        <v>1.4516932270916327</v>
      </c>
      <c r="G43" s="7">
        <f t="shared" si="1"/>
        <v>5.9480615767484286</v>
      </c>
      <c r="H43" s="7" t="s">
        <v>10</v>
      </c>
      <c r="I43" s="7">
        <v>0.1</v>
      </c>
      <c r="J43" s="7">
        <v>15.5</v>
      </c>
    </row>
    <row r="44" spans="1:10" ht="15.75" x14ac:dyDescent="0.25">
      <c r="A44" s="7" t="s">
        <v>9</v>
      </c>
      <c r="B44" s="7" t="s">
        <v>19</v>
      </c>
      <c r="C44" s="3">
        <v>120</v>
      </c>
      <c r="D44" s="7">
        <v>104.37702324324326</v>
      </c>
      <c r="E44" s="7">
        <v>7.4735516372795949</v>
      </c>
      <c r="F44" s="7">
        <v>1.6439243027888444</v>
      </c>
      <c r="G44" s="7">
        <f t="shared" si="1"/>
        <v>4.5461653098023111</v>
      </c>
      <c r="H44" s="7" t="s">
        <v>10</v>
      </c>
      <c r="I44" s="7">
        <v>0.1</v>
      </c>
      <c r="J44" s="7">
        <v>15.5</v>
      </c>
    </row>
    <row r="45" spans="1:10" ht="15.75" x14ac:dyDescent="0.25">
      <c r="A45" s="7" t="s">
        <v>9</v>
      </c>
      <c r="B45" s="7" t="s">
        <v>19</v>
      </c>
      <c r="C45" s="3">
        <v>108</v>
      </c>
      <c r="D45" s="7">
        <v>93.939320918918938</v>
      </c>
      <c r="E45" s="7">
        <v>10.35264483627204</v>
      </c>
      <c r="F45" s="7">
        <v>1.5791832669322705</v>
      </c>
      <c r="G45" s="7">
        <f t="shared" si="1"/>
        <v>6.5556956263747272</v>
      </c>
      <c r="H45" s="7" t="s">
        <v>10</v>
      </c>
      <c r="I45" s="7">
        <v>0.1</v>
      </c>
      <c r="J45" s="7">
        <v>15.5</v>
      </c>
    </row>
    <row r="46" spans="1:10" ht="15.75" x14ac:dyDescent="0.25">
      <c r="A46" s="7" t="s">
        <v>9</v>
      </c>
      <c r="B46" s="7" t="s">
        <v>19</v>
      </c>
      <c r="C46" s="3">
        <v>146</v>
      </c>
      <c r="D46" s="7">
        <v>126.99204494594596</v>
      </c>
      <c r="E46" s="7">
        <v>7.3929471032745582</v>
      </c>
      <c r="F46" s="7">
        <v>1.6703187250996012</v>
      </c>
      <c r="G46" s="7">
        <f t="shared" si="1"/>
        <v>4.4260697028548943</v>
      </c>
      <c r="H46" s="7" t="s">
        <v>10</v>
      </c>
      <c r="I46" s="7">
        <v>0.1</v>
      </c>
      <c r="J46" s="7">
        <v>15.5</v>
      </c>
    </row>
    <row r="47" spans="1:10" ht="15.75" x14ac:dyDescent="0.25">
      <c r="A47" s="7" t="s">
        <v>9</v>
      </c>
      <c r="B47" s="7" t="s">
        <v>19</v>
      </c>
      <c r="C47" s="3">
        <v>155</v>
      </c>
      <c r="D47" s="7">
        <v>134.8203216891892</v>
      </c>
      <c r="E47" s="7">
        <v>6.7405541561712843</v>
      </c>
      <c r="F47" s="7">
        <v>1.6185258964143423</v>
      </c>
      <c r="G47" s="7">
        <f t="shared" si="1"/>
        <v>4.164625460182136</v>
      </c>
      <c r="H47" s="7" t="s">
        <v>10</v>
      </c>
      <c r="I47" s="7">
        <v>0.1</v>
      </c>
      <c r="J47" s="7">
        <v>15.5</v>
      </c>
    </row>
    <row r="48" spans="1:10" ht="15.75" x14ac:dyDescent="0.25">
      <c r="A48" s="7" t="s">
        <v>9</v>
      </c>
      <c r="B48" s="7" t="s">
        <v>19</v>
      </c>
      <c r="C48" s="3">
        <v>116</v>
      </c>
      <c r="D48" s="7">
        <v>100.89778913513516</v>
      </c>
      <c r="E48" s="7">
        <v>3.5012594458438291</v>
      </c>
      <c r="F48" s="7">
        <v>0.66468779815541157</v>
      </c>
      <c r="G48" s="7">
        <f t="shared" si="1"/>
        <v>5.26752477713634</v>
      </c>
      <c r="H48" s="7" t="s">
        <v>10</v>
      </c>
      <c r="I48" s="7">
        <v>0.1</v>
      </c>
      <c r="J48" s="7">
        <v>15.5</v>
      </c>
    </row>
    <row r="49" spans="1:10" ht="15.75" x14ac:dyDescent="0.25">
      <c r="A49" s="7" t="s">
        <v>9</v>
      </c>
      <c r="B49" s="7" t="s">
        <v>19</v>
      </c>
      <c r="C49" s="3">
        <v>126</v>
      </c>
      <c r="D49" s="7">
        <v>109.59587440540543</v>
      </c>
      <c r="E49" s="7">
        <v>2.8362720403022661</v>
      </c>
      <c r="F49" s="7">
        <v>0.83695536944768389</v>
      </c>
      <c r="G49" s="7">
        <f t="shared" si="1"/>
        <v>3.3887972332072538</v>
      </c>
      <c r="H49" s="7" t="s">
        <v>10</v>
      </c>
      <c r="I49" s="7">
        <v>0.1</v>
      </c>
      <c r="J49" s="7">
        <v>15.5</v>
      </c>
    </row>
    <row r="50" spans="1:10" ht="15.75" x14ac:dyDescent="0.25">
      <c r="A50" s="7" t="s">
        <v>9</v>
      </c>
      <c r="B50" s="7" t="s">
        <v>19</v>
      </c>
      <c r="C50" s="3">
        <v>160</v>
      </c>
      <c r="D50" s="7">
        <v>139.16936432432433</v>
      </c>
      <c r="E50" s="7">
        <v>2.7632241813602003</v>
      </c>
      <c r="F50" s="7">
        <v>1.1465069437082585</v>
      </c>
      <c r="G50" s="7">
        <f t="shared" si="1"/>
        <v>2.4101242443616058</v>
      </c>
      <c r="H50" s="7" t="s">
        <v>10</v>
      </c>
      <c r="I50" s="7">
        <v>0.1</v>
      </c>
      <c r="J50" s="7">
        <v>15.5</v>
      </c>
    </row>
    <row r="51" spans="1:10" ht="15.75" x14ac:dyDescent="0.25">
      <c r="A51" s="7" t="s">
        <v>9</v>
      </c>
      <c r="B51" s="7" t="s">
        <v>19</v>
      </c>
      <c r="C51" s="3">
        <v>197</v>
      </c>
      <c r="D51" s="7">
        <v>116.55434262162164</v>
      </c>
      <c r="E51" s="7">
        <v>6.1309823677581843</v>
      </c>
      <c r="F51" s="7">
        <v>0.96681861549878079</v>
      </c>
      <c r="G51" s="7">
        <f t="shared" si="1"/>
        <v>6.3413987582305875</v>
      </c>
      <c r="H51" s="7" t="s">
        <v>10</v>
      </c>
      <c r="I51" s="7">
        <v>0.1</v>
      </c>
      <c r="J51" s="7">
        <v>15.5</v>
      </c>
    </row>
    <row r="52" spans="1:10" ht="15.75" x14ac:dyDescent="0.25">
      <c r="A52" s="7" t="s">
        <v>11</v>
      </c>
      <c r="B52" s="7" t="s">
        <v>19</v>
      </c>
      <c r="C52" s="3">
        <v>134</v>
      </c>
      <c r="D52" s="7">
        <v>59.51</v>
      </c>
      <c r="E52" s="7">
        <v>6.0251889168765747</v>
      </c>
      <c r="F52" s="7">
        <v>1.3155941906074422</v>
      </c>
      <c r="G52" s="7">
        <f t="shared" si="1"/>
        <v>4.5798232919336597</v>
      </c>
      <c r="H52" s="7" t="s">
        <v>10</v>
      </c>
      <c r="I52" s="7">
        <v>0.1</v>
      </c>
      <c r="J52" s="7">
        <v>31</v>
      </c>
    </row>
    <row r="53" spans="1:10" ht="15.75" x14ac:dyDescent="0.25">
      <c r="A53" s="7" t="s">
        <v>11</v>
      </c>
      <c r="B53" s="7" t="s">
        <v>19</v>
      </c>
      <c r="C53" s="3">
        <v>59.51</v>
      </c>
      <c r="D53" s="7">
        <v>43.11</v>
      </c>
      <c r="E53" s="7">
        <v>21.705289672544083</v>
      </c>
      <c r="F53" s="7">
        <v>2.320046644757765</v>
      </c>
      <c r="G53" s="7">
        <f t="shared" si="1"/>
        <v>9.3555402093264046</v>
      </c>
      <c r="H53" s="7" t="s">
        <v>10</v>
      </c>
      <c r="I53" s="7">
        <v>0.08</v>
      </c>
      <c r="J53" s="7">
        <v>31</v>
      </c>
    </row>
    <row r="54" spans="1:10" ht="15.75" x14ac:dyDescent="0.25">
      <c r="A54" s="7" t="s">
        <v>11</v>
      </c>
      <c r="B54" s="7" t="s">
        <v>19</v>
      </c>
      <c r="C54" s="3">
        <v>43.11</v>
      </c>
      <c r="D54" s="7">
        <v>57.64</v>
      </c>
      <c r="E54" s="7">
        <v>14.138539042821151</v>
      </c>
      <c r="F54" s="7">
        <v>2.0248065302660869</v>
      </c>
      <c r="G54" s="7">
        <f t="shared" si="1"/>
        <v>6.9826617168027187</v>
      </c>
      <c r="H54" s="7" t="s">
        <v>10</v>
      </c>
      <c r="I54" s="7">
        <v>0.08</v>
      </c>
      <c r="J54" s="7">
        <v>31</v>
      </c>
    </row>
    <row r="55" spans="1:10" ht="15.75" x14ac:dyDescent="0.25">
      <c r="A55" s="7" t="s">
        <v>11</v>
      </c>
      <c r="B55" s="7" t="s">
        <v>19</v>
      </c>
      <c r="C55" s="3">
        <v>57.64</v>
      </c>
      <c r="D55" s="7">
        <v>43.4</v>
      </c>
      <c r="E55" s="7">
        <v>12.685138539042814</v>
      </c>
      <c r="F55" s="7">
        <v>1.390331813845012</v>
      </c>
      <c r="G55" s="7">
        <f t="shared" si="1"/>
        <v>9.1238209560648791</v>
      </c>
      <c r="H55" s="7" t="s">
        <v>10</v>
      </c>
      <c r="I55" s="7">
        <v>0.08</v>
      </c>
      <c r="J55" s="7">
        <v>31</v>
      </c>
    </row>
    <row r="56" spans="1:10" ht="15.75" x14ac:dyDescent="0.25">
      <c r="A56" s="7" t="s">
        <v>11</v>
      </c>
      <c r="B56" s="7" t="s">
        <v>19</v>
      </c>
      <c r="C56" s="3">
        <v>43.4</v>
      </c>
      <c r="D56" s="7">
        <v>57.64</v>
      </c>
      <c r="E56" s="7">
        <v>10.745591939546602</v>
      </c>
      <c r="F56" s="7">
        <v>1.6887522527297791</v>
      </c>
      <c r="G56" s="7">
        <f t="shared" si="1"/>
        <v>6.363036331810612</v>
      </c>
      <c r="H56" s="7" t="s">
        <v>10</v>
      </c>
      <c r="I56" s="7">
        <v>0.08</v>
      </c>
      <c r="J56" s="7">
        <v>31</v>
      </c>
    </row>
    <row r="57" spans="1:10" ht="15.75" x14ac:dyDescent="0.25">
      <c r="A57" s="7" t="s">
        <v>11</v>
      </c>
      <c r="B57" s="7" t="s">
        <v>19</v>
      </c>
      <c r="C57" s="3">
        <v>57.64</v>
      </c>
      <c r="D57" s="7">
        <v>54.6</v>
      </c>
      <c r="E57" s="7">
        <v>5.5743073047858935</v>
      </c>
      <c r="F57" s="7">
        <v>1.288561433266193</v>
      </c>
      <c r="G57" s="7">
        <f t="shared" si="1"/>
        <v>4.3259926619535447</v>
      </c>
      <c r="H57" s="7" t="s">
        <v>10</v>
      </c>
      <c r="I57" s="7">
        <v>0.08</v>
      </c>
      <c r="J57" s="7">
        <v>31</v>
      </c>
    </row>
    <row r="58" spans="1:10" ht="15.75" x14ac:dyDescent="0.25">
      <c r="A58" s="7" t="s">
        <v>11</v>
      </c>
      <c r="B58" s="7" t="s">
        <v>19</v>
      </c>
      <c r="C58" s="3">
        <v>54.6</v>
      </c>
      <c r="D58" s="7">
        <v>47.5</v>
      </c>
      <c r="E58" s="7">
        <v>11.299748110831231</v>
      </c>
      <c r="F58" s="7">
        <v>2.4165164846814373</v>
      </c>
      <c r="G58" s="7">
        <f t="shared" si="1"/>
        <v>4.6760484285795574</v>
      </c>
      <c r="H58" s="7" t="s">
        <v>10</v>
      </c>
      <c r="I58" s="7">
        <v>0.08</v>
      </c>
      <c r="J58" s="7">
        <v>31</v>
      </c>
    </row>
    <row r="59" spans="1:10" ht="15.75" x14ac:dyDescent="0.25">
      <c r="A59" s="7" t="s">
        <v>11</v>
      </c>
      <c r="B59" s="7" t="s">
        <v>19</v>
      </c>
      <c r="C59" s="3">
        <v>47.5</v>
      </c>
      <c r="D59" s="7">
        <v>54.22</v>
      </c>
      <c r="E59" s="7">
        <v>13.841309823677584</v>
      </c>
      <c r="F59" s="7">
        <v>3.3711438566733811</v>
      </c>
      <c r="G59" s="7">
        <f t="shared" si="1"/>
        <v>4.1058199863758063</v>
      </c>
      <c r="H59" s="7" t="s">
        <v>10</v>
      </c>
      <c r="I59" s="7">
        <v>0.08</v>
      </c>
      <c r="J59" s="7">
        <v>31</v>
      </c>
    </row>
    <row r="60" spans="1:10" ht="15.75" x14ac:dyDescent="0.25">
      <c r="A60" s="7" t="s">
        <v>11</v>
      </c>
      <c r="B60" s="7" t="s">
        <v>19</v>
      </c>
      <c r="C60" s="3">
        <v>54.22</v>
      </c>
      <c r="D60" s="7">
        <v>40.61</v>
      </c>
      <c r="E60" s="7">
        <v>3.9219143576826192</v>
      </c>
      <c r="F60" s="7">
        <v>0.95250715572988487</v>
      </c>
      <c r="G60" s="7">
        <f t="shared" si="1"/>
        <v>4.1174644558731366</v>
      </c>
      <c r="H60" s="7" t="s">
        <v>10</v>
      </c>
      <c r="I60" s="7">
        <v>0.08</v>
      </c>
      <c r="J60" s="7">
        <v>31</v>
      </c>
    </row>
    <row r="61" spans="1:10" ht="15.75" x14ac:dyDescent="0.25">
      <c r="A61" s="7" t="s">
        <v>11</v>
      </c>
      <c r="B61" s="7" t="s">
        <v>19</v>
      </c>
      <c r="C61" s="3">
        <v>40.61</v>
      </c>
      <c r="D61" s="7">
        <v>30.36</v>
      </c>
      <c r="E61" s="7">
        <v>12.642317380352646</v>
      </c>
      <c r="F61" s="7">
        <v>2.0953037209795395</v>
      </c>
      <c r="G61" s="7">
        <f t="shared" si="1"/>
        <v>6.0336443131225161</v>
      </c>
      <c r="H61" s="7" t="s">
        <v>10</v>
      </c>
      <c r="I61" s="7">
        <v>0.08</v>
      </c>
      <c r="J61" s="7">
        <v>31</v>
      </c>
    </row>
    <row r="62" spans="1:10" ht="15.75" x14ac:dyDescent="0.25">
      <c r="A62" s="7" t="s">
        <v>11</v>
      </c>
      <c r="B62" s="7" t="s">
        <v>19</v>
      </c>
      <c r="C62" s="3">
        <v>30.36</v>
      </c>
      <c r="D62" s="7">
        <v>38.1</v>
      </c>
      <c r="E62" s="7">
        <v>15.702770780856428</v>
      </c>
      <c r="F62" s="7">
        <v>1.6463479274886037</v>
      </c>
      <c r="G62" s="7">
        <f t="shared" si="1"/>
        <v>9.5379418400398386</v>
      </c>
      <c r="H62" s="7" t="s">
        <v>10</v>
      </c>
      <c r="I62" s="7">
        <v>0.08</v>
      </c>
      <c r="J62" s="7">
        <v>31</v>
      </c>
    </row>
    <row r="63" spans="1:10" ht="15.75" x14ac:dyDescent="0.25">
      <c r="A63" s="7" t="s">
        <v>11</v>
      </c>
      <c r="B63" s="7" t="s">
        <v>19</v>
      </c>
      <c r="C63" s="3">
        <v>38.1</v>
      </c>
      <c r="D63" s="7">
        <v>42.8</v>
      </c>
      <c r="E63" s="7">
        <v>15.581863979848873</v>
      </c>
      <c r="F63" s="7">
        <v>1.7120746316124247</v>
      </c>
      <c r="G63" s="7">
        <f t="shared" si="1"/>
        <v>9.1011593140504274</v>
      </c>
      <c r="H63" s="7" t="s">
        <v>10</v>
      </c>
      <c r="I63" s="7">
        <v>0.08</v>
      </c>
      <c r="J63" s="7">
        <v>31</v>
      </c>
    </row>
    <row r="64" spans="1:10" ht="15.75" x14ac:dyDescent="0.25">
      <c r="A64" s="7" t="s">
        <v>11</v>
      </c>
      <c r="B64" s="7" t="s">
        <v>19</v>
      </c>
      <c r="C64" s="3">
        <v>42.8</v>
      </c>
      <c r="D64" s="7">
        <v>34.31</v>
      </c>
      <c r="E64" s="7">
        <v>13.206549118387908</v>
      </c>
      <c r="F64" s="7">
        <v>1.8382274992049188</v>
      </c>
      <c r="G64" s="7">
        <f t="shared" si="1"/>
        <v>7.1843931853375516</v>
      </c>
      <c r="H64" s="7" t="s">
        <v>10</v>
      </c>
      <c r="I64" s="7">
        <v>0.08</v>
      </c>
      <c r="J64" s="7">
        <v>31</v>
      </c>
    </row>
    <row r="65" spans="1:10" ht="15.75" x14ac:dyDescent="0.25">
      <c r="A65" s="7" t="s">
        <v>11</v>
      </c>
      <c r="B65" s="7" t="s">
        <v>19</v>
      </c>
      <c r="C65" s="3">
        <v>34.31</v>
      </c>
      <c r="D65" s="7">
        <v>34.700000000000003</v>
      </c>
      <c r="E65" s="7">
        <v>16.926952141057939</v>
      </c>
      <c r="F65" s="7">
        <v>1.6755009010919109</v>
      </c>
      <c r="G65" s="7">
        <f t="shared" si="1"/>
        <v>10.102621926390357</v>
      </c>
      <c r="H65" s="7" t="s">
        <v>10</v>
      </c>
      <c r="I65" s="7">
        <v>0.08</v>
      </c>
      <c r="J65" s="7">
        <v>31</v>
      </c>
    </row>
    <row r="66" spans="1:10" ht="15.75" x14ac:dyDescent="0.25">
      <c r="A66" s="8" t="s">
        <v>12</v>
      </c>
      <c r="B66" s="7" t="s">
        <v>19</v>
      </c>
      <c r="C66" s="3">
        <v>34.700000000000003</v>
      </c>
      <c r="D66" s="7">
        <v>123.89999999999999</v>
      </c>
      <c r="E66" s="8">
        <v>1.360201511335011</v>
      </c>
      <c r="F66" s="7">
        <v>0.45161290322580672</v>
      </c>
      <c r="G66" s="7">
        <f t="shared" si="1"/>
        <v>3.011874775098951</v>
      </c>
      <c r="H66" s="7" t="s">
        <v>13</v>
      </c>
      <c r="I66" s="7">
        <v>0.51</v>
      </c>
      <c r="J66" s="7">
        <v>11.2</v>
      </c>
    </row>
    <row r="67" spans="1:10" ht="15.75" x14ac:dyDescent="0.25">
      <c r="A67" s="8" t="s">
        <v>12</v>
      </c>
      <c r="B67" s="7" t="s">
        <v>19</v>
      </c>
      <c r="C67" s="10">
        <v>219</v>
      </c>
      <c r="D67" s="7">
        <v>129.20999999999998</v>
      </c>
      <c r="E67" s="8">
        <v>3.5012594458438291</v>
      </c>
      <c r="F67" s="7">
        <v>0.93173293323330864</v>
      </c>
      <c r="G67" s="7">
        <f t="shared" si="1"/>
        <v>3.7577929479145111</v>
      </c>
      <c r="H67" s="7" t="s">
        <v>13</v>
      </c>
      <c r="I67" s="7">
        <v>0.51</v>
      </c>
      <c r="J67" s="7">
        <v>11.2</v>
      </c>
    </row>
    <row r="68" spans="1:10" ht="15.75" x14ac:dyDescent="0.25">
      <c r="A68" s="8" t="s">
        <v>12</v>
      </c>
      <c r="B68" s="7" t="s">
        <v>19</v>
      </c>
      <c r="C68" s="10">
        <v>245</v>
      </c>
      <c r="D68" s="7">
        <v>144.54999999999998</v>
      </c>
      <c r="E68" s="8">
        <v>3.6272040302266979</v>
      </c>
      <c r="F68" s="7">
        <v>0.91672918229557421</v>
      </c>
      <c r="G68" s="7">
        <f t="shared" si="1"/>
        <v>3.9566800100590727</v>
      </c>
      <c r="H68" s="7" t="s">
        <v>13</v>
      </c>
      <c r="I68" s="7">
        <v>0.51</v>
      </c>
      <c r="J68" s="7">
        <v>11.2</v>
      </c>
    </row>
    <row r="69" spans="1:10" ht="15.75" x14ac:dyDescent="0.25">
      <c r="A69" s="8" t="s">
        <v>12</v>
      </c>
      <c r="B69" s="7" t="s">
        <v>19</v>
      </c>
      <c r="C69" s="10">
        <v>220</v>
      </c>
      <c r="D69" s="7">
        <v>129.79999999999998</v>
      </c>
      <c r="E69" s="8">
        <v>2.0906801007556672</v>
      </c>
      <c r="F69" s="7">
        <v>0.22655663915979002</v>
      </c>
      <c r="G69" s="7">
        <f t="shared" si="1"/>
        <v>9.2280681268453755</v>
      </c>
      <c r="H69" s="7" t="s">
        <v>13</v>
      </c>
      <c r="I69" s="7">
        <v>0.51</v>
      </c>
      <c r="J69" s="7">
        <v>11.2</v>
      </c>
    </row>
    <row r="70" spans="1:10" ht="15.75" x14ac:dyDescent="0.25">
      <c r="A70" s="8" t="s">
        <v>12</v>
      </c>
      <c r="B70" s="7" t="s">
        <v>19</v>
      </c>
      <c r="C70" s="10">
        <v>182</v>
      </c>
      <c r="D70" s="7">
        <v>107.38</v>
      </c>
      <c r="E70" s="8">
        <v>4.0302267002518901</v>
      </c>
      <c r="F70" s="7">
        <v>0.51162790697674443</v>
      </c>
      <c r="G70" s="7">
        <f t="shared" si="1"/>
        <v>7.8772612777650544</v>
      </c>
      <c r="H70" s="7" t="s">
        <v>13</v>
      </c>
      <c r="I70" s="7">
        <v>0.51</v>
      </c>
      <c r="J70" s="7">
        <v>11.2</v>
      </c>
    </row>
    <row r="71" spans="1:10" ht="15.75" x14ac:dyDescent="0.25">
      <c r="A71" s="8" t="s">
        <v>12</v>
      </c>
      <c r="B71" s="7" t="s">
        <v>19</v>
      </c>
      <c r="C71" s="10">
        <v>235</v>
      </c>
      <c r="D71" s="7">
        <v>138.65</v>
      </c>
      <c r="E71" s="8">
        <v>1.7632241813602014</v>
      </c>
      <c r="F71" s="7">
        <v>0.85671417854463638</v>
      </c>
      <c r="G71" s="7">
        <f t="shared" si="1"/>
        <v>2.058124197682266</v>
      </c>
      <c r="H71" s="7" t="s">
        <v>13</v>
      </c>
      <c r="I71" s="7">
        <v>0.51</v>
      </c>
      <c r="J71" s="7">
        <v>11.2</v>
      </c>
    </row>
    <row r="72" spans="1:10" ht="15.75" x14ac:dyDescent="0.25">
      <c r="A72" s="8" t="s">
        <v>12</v>
      </c>
      <c r="B72" s="7" t="s">
        <v>19</v>
      </c>
      <c r="C72" s="10">
        <v>245</v>
      </c>
      <c r="D72" s="7">
        <v>144.54999999999998</v>
      </c>
      <c r="E72" s="8">
        <v>4.7355163727959706</v>
      </c>
      <c r="F72" s="7">
        <v>0.45161290322580672</v>
      </c>
      <c r="G72" s="7">
        <f t="shared" si="1"/>
        <v>10.485786254048215</v>
      </c>
      <c r="H72" s="7" t="s">
        <v>13</v>
      </c>
      <c r="I72" s="7">
        <v>0.51</v>
      </c>
      <c r="J72" s="7">
        <v>11.2</v>
      </c>
    </row>
    <row r="73" spans="1:10" ht="15.75" x14ac:dyDescent="0.25">
      <c r="A73" s="8" t="s">
        <v>12</v>
      </c>
      <c r="B73" s="7" t="s">
        <v>19</v>
      </c>
      <c r="C73" s="10">
        <v>182</v>
      </c>
      <c r="D73" s="7">
        <v>107.38</v>
      </c>
      <c r="E73" s="8">
        <v>5.0629722921914375</v>
      </c>
      <c r="F73" s="7">
        <v>0.87171792948237081</v>
      </c>
      <c r="G73" s="7">
        <f t="shared" si="1"/>
        <v>5.8080396432798489</v>
      </c>
      <c r="H73" s="7" t="s">
        <v>13</v>
      </c>
      <c r="I73" s="7">
        <v>0.51</v>
      </c>
      <c r="J73" s="7">
        <v>11.2</v>
      </c>
    </row>
    <row r="74" spans="1:10" ht="15.75" x14ac:dyDescent="0.25">
      <c r="A74" s="8" t="s">
        <v>12</v>
      </c>
      <c r="B74" s="7" t="s">
        <v>19</v>
      </c>
      <c r="C74" s="10">
        <v>145</v>
      </c>
      <c r="D74" s="7">
        <v>85.55</v>
      </c>
      <c r="E74" s="8">
        <v>7.5566750629722934</v>
      </c>
      <c r="F74" s="7">
        <v>0.75168792198049517</v>
      </c>
      <c r="G74" s="7">
        <f t="shared" si="1"/>
        <v>10.052941974992082</v>
      </c>
      <c r="H74" s="7" t="s">
        <v>13</v>
      </c>
      <c r="I74" s="7">
        <v>0.51</v>
      </c>
      <c r="J74" s="7">
        <v>11.2</v>
      </c>
    </row>
    <row r="75" spans="1:10" ht="15.75" x14ac:dyDescent="0.25">
      <c r="A75" s="7" t="s">
        <v>14</v>
      </c>
      <c r="B75" s="7" t="s">
        <v>19</v>
      </c>
      <c r="C75" s="3">
        <v>958</v>
      </c>
      <c r="D75" s="7">
        <v>450.26</v>
      </c>
      <c r="E75" s="7">
        <v>1.8891687657430725</v>
      </c>
      <c r="F75" s="7">
        <v>0.59414853713428395</v>
      </c>
      <c r="G75" s="7">
        <f t="shared" si="1"/>
        <v>3.1796236928478714</v>
      </c>
      <c r="H75" s="7" t="s">
        <v>13</v>
      </c>
      <c r="I75" s="7">
        <v>0.51</v>
      </c>
      <c r="J75" s="7">
        <v>6</v>
      </c>
    </row>
    <row r="76" spans="1:10" ht="15.75" x14ac:dyDescent="0.25">
      <c r="A76" s="7" t="s">
        <v>14</v>
      </c>
      <c r="B76" s="7" t="s">
        <v>19</v>
      </c>
      <c r="C76" s="3">
        <v>926</v>
      </c>
      <c r="D76" s="7">
        <v>435.21999999999997</v>
      </c>
      <c r="E76" s="7">
        <v>1.7884130982367761</v>
      </c>
      <c r="F76" s="7">
        <v>0.58664666166541668</v>
      </c>
      <c r="G76" s="7">
        <f t="shared" si="1"/>
        <v>3.0485353707795668</v>
      </c>
      <c r="H76" s="7" t="s">
        <v>13</v>
      </c>
      <c r="I76" s="7">
        <v>0.51</v>
      </c>
      <c r="J76" s="7">
        <v>6</v>
      </c>
    </row>
    <row r="77" spans="1:10" ht="15.75" x14ac:dyDescent="0.25">
      <c r="A77" s="7" t="s">
        <v>14</v>
      </c>
      <c r="B77" s="7" t="s">
        <v>19</v>
      </c>
      <c r="C77" s="3">
        <v>1050</v>
      </c>
      <c r="D77" s="7">
        <v>493.5</v>
      </c>
      <c r="E77" s="7">
        <v>1.4105793450881619</v>
      </c>
      <c r="F77" s="7">
        <v>0.7891972993248314</v>
      </c>
      <c r="G77" s="7">
        <f t="shared" si="1"/>
        <v>1.7873595693940298</v>
      </c>
      <c r="H77" s="7" t="s">
        <v>13</v>
      </c>
      <c r="I77" s="7">
        <v>0.51</v>
      </c>
      <c r="J77" s="7">
        <v>6</v>
      </c>
    </row>
    <row r="78" spans="1:10" ht="15.75" x14ac:dyDescent="0.25">
      <c r="A78" s="7" t="s">
        <v>14</v>
      </c>
      <c r="B78" s="7" t="s">
        <v>19</v>
      </c>
      <c r="C78" s="3">
        <v>1050</v>
      </c>
      <c r="D78" s="7">
        <v>493.5</v>
      </c>
      <c r="E78" s="7">
        <v>0.2518891687657433</v>
      </c>
      <c r="F78" s="7">
        <v>0.61665416354088565</v>
      </c>
      <c r="G78" s="7">
        <f t="shared" si="1"/>
        <v>0.40847720433666129</v>
      </c>
      <c r="H78" s="7" t="s">
        <v>13</v>
      </c>
      <c r="I78" s="7">
        <v>0.51</v>
      </c>
      <c r="J78" s="7">
        <v>6</v>
      </c>
    </row>
    <row r="79" spans="1:10" ht="15.75" x14ac:dyDescent="0.25">
      <c r="A79" s="7" t="s">
        <v>14</v>
      </c>
      <c r="B79" s="7" t="s">
        <v>19</v>
      </c>
      <c r="C79" s="3">
        <v>590</v>
      </c>
      <c r="D79" s="7">
        <v>277.3</v>
      </c>
      <c r="E79" s="7">
        <v>0.6297229219143583</v>
      </c>
      <c r="F79" s="7">
        <v>0.73668417104276063</v>
      </c>
      <c r="G79" s="7">
        <f t="shared" si="1"/>
        <v>0.85480718422794266</v>
      </c>
      <c r="H79" s="7" t="s">
        <v>13</v>
      </c>
      <c r="I79" s="7">
        <v>0.51</v>
      </c>
      <c r="J79" s="7">
        <v>6</v>
      </c>
    </row>
    <row r="80" spans="1:10" ht="15.75" x14ac:dyDescent="0.25">
      <c r="A80" s="7" t="s">
        <v>14</v>
      </c>
      <c r="B80" s="7" t="s">
        <v>19</v>
      </c>
      <c r="C80" s="3">
        <v>736</v>
      </c>
      <c r="D80" s="7">
        <v>345.91999999999996</v>
      </c>
      <c r="E80" s="7">
        <v>4.3324937027707788</v>
      </c>
      <c r="F80" s="7">
        <v>0.95423855963991033</v>
      </c>
      <c r="G80" s="7">
        <f t="shared" si="1"/>
        <v>4.5402626617873008</v>
      </c>
      <c r="H80" s="7" t="s">
        <v>13</v>
      </c>
      <c r="I80" s="7">
        <v>0.51</v>
      </c>
      <c r="J80" s="7">
        <v>6</v>
      </c>
    </row>
    <row r="81" spans="1:10" ht="15.75" x14ac:dyDescent="0.25">
      <c r="A81" s="7" t="s">
        <v>14</v>
      </c>
      <c r="B81" s="7" t="s">
        <v>19</v>
      </c>
      <c r="C81" s="3">
        <v>560</v>
      </c>
      <c r="D81" s="7">
        <v>263.2</v>
      </c>
      <c r="E81" s="7">
        <v>1.7128463476070543</v>
      </c>
      <c r="F81" s="7">
        <v>0.99174793698424635</v>
      </c>
      <c r="G81" s="7">
        <f>E81/F81</f>
        <v>1.7270984730410006</v>
      </c>
      <c r="H81" s="7" t="s">
        <v>13</v>
      </c>
      <c r="I81" s="7">
        <v>0.51</v>
      </c>
      <c r="J81" s="7">
        <v>6</v>
      </c>
    </row>
    <row r="82" spans="1:10" ht="15.75" x14ac:dyDescent="0.25">
      <c r="A82" s="7" t="s">
        <v>6</v>
      </c>
      <c r="B82" s="7" t="s">
        <v>20</v>
      </c>
      <c r="C82" s="11">
        <v>83</v>
      </c>
      <c r="D82" s="7">
        <v>68.096763936339528</v>
      </c>
      <c r="E82" s="7">
        <v>6.9521410579345089</v>
      </c>
      <c r="F82" s="7">
        <v>1.9475679090334803</v>
      </c>
      <c r="G82" s="7">
        <v>3.569652706685154</v>
      </c>
      <c r="H82" s="7" t="s">
        <v>7</v>
      </c>
      <c r="I82" s="7">
        <v>0.48</v>
      </c>
      <c r="J82" s="7">
        <v>11</v>
      </c>
    </row>
    <row r="83" spans="1:10" ht="15.75" x14ac:dyDescent="0.25">
      <c r="A83" s="7" t="s">
        <v>6</v>
      </c>
      <c r="B83" s="7" t="s">
        <v>20</v>
      </c>
      <c r="C83" s="11">
        <v>138</v>
      </c>
      <c r="D83" s="7">
        <v>113.22112558090186</v>
      </c>
      <c r="E83" s="7">
        <v>9.2191435768261947</v>
      </c>
      <c r="F83" s="7">
        <v>2.173089071383449</v>
      </c>
      <c r="G83" s="7">
        <v>4.2424140354987987</v>
      </c>
      <c r="H83" s="7" t="s">
        <v>7</v>
      </c>
      <c r="I83" s="7">
        <v>0.48</v>
      </c>
      <c r="J83" s="7">
        <v>11</v>
      </c>
    </row>
    <row r="84" spans="1:10" ht="15.75" x14ac:dyDescent="0.25">
      <c r="A84" s="7" t="s">
        <v>6</v>
      </c>
      <c r="B84" s="7" t="s">
        <v>20</v>
      </c>
      <c r="C84" s="11">
        <v>123</v>
      </c>
      <c r="D84" s="7">
        <v>100.91448149602122</v>
      </c>
      <c r="E84" s="7">
        <v>8.41309823677582</v>
      </c>
      <c r="F84" s="7">
        <v>2.3922931143398607</v>
      </c>
      <c r="G84" s="7">
        <v>3.5167505964658372</v>
      </c>
      <c r="H84" s="7" t="s">
        <v>7</v>
      </c>
      <c r="I84" s="7">
        <v>0.48</v>
      </c>
      <c r="J84" s="7">
        <v>11</v>
      </c>
    </row>
    <row r="85" spans="1:10" ht="15.75" x14ac:dyDescent="0.25">
      <c r="A85" s="7" t="s">
        <v>6</v>
      </c>
      <c r="B85" s="7" t="s">
        <v>20</v>
      </c>
      <c r="C85" s="11">
        <v>95</v>
      </c>
      <c r="D85" s="7">
        <v>77.942079204244038</v>
      </c>
      <c r="E85" s="7">
        <v>3.3753148614609572</v>
      </c>
      <c r="F85" s="7">
        <v>2.0195830701200252</v>
      </c>
      <c r="G85" s="7">
        <v>1.6712929076298704</v>
      </c>
      <c r="H85" s="7" t="s">
        <v>7</v>
      </c>
      <c r="I85" s="7">
        <v>0.48</v>
      </c>
      <c r="J85" s="7">
        <v>11</v>
      </c>
    </row>
    <row r="86" spans="1:10" ht="15.75" x14ac:dyDescent="0.25">
      <c r="A86" s="7" t="s">
        <v>6</v>
      </c>
      <c r="B86" s="7" t="s">
        <v>20</v>
      </c>
      <c r="C86" s="11">
        <v>173</v>
      </c>
      <c r="D86" s="7">
        <v>141.93662844562334</v>
      </c>
      <c r="E86" s="7">
        <v>5.6926952141057932</v>
      </c>
      <c r="F86" s="7">
        <v>2.1920404295641185</v>
      </c>
      <c r="G86" s="7">
        <v>2.5969845890286662</v>
      </c>
      <c r="H86" s="7" t="s">
        <v>7</v>
      </c>
      <c r="I86" s="7">
        <v>0.48</v>
      </c>
      <c r="J86" s="7">
        <v>11</v>
      </c>
    </row>
    <row r="87" spans="1:10" ht="15.75" x14ac:dyDescent="0.25">
      <c r="A87" s="7" t="s">
        <v>6</v>
      </c>
      <c r="B87" s="7" t="s">
        <v>20</v>
      </c>
      <c r="C87" s="11">
        <v>113</v>
      </c>
      <c r="D87" s="7">
        <v>92.710052106100804</v>
      </c>
      <c r="E87" s="7">
        <v>4.2821158690176313</v>
      </c>
      <c r="F87" s="7">
        <v>2.218572331017056</v>
      </c>
      <c r="G87" s="7">
        <v>1.9301222723960454</v>
      </c>
      <c r="H87" s="7" t="s">
        <v>7</v>
      </c>
      <c r="I87" s="7">
        <v>0.48</v>
      </c>
      <c r="J87" s="7">
        <v>11</v>
      </c>
    </row>
    <row r="88" spans="1:10" ht="15.75" x14ac:dyDescent="0.25">
      <c r="A88" s="7" t="s">
        <v>6</v>
      </c>
      <c r="B88" s="7" t="s">
        <v>20</v>
      </c>
      <c r="C88" s="11">
        <v>101</v>
      </c>
      <c r="D88" s="7">
        <v>82.864736838196293</v>
      </c>
      <c r="E88" s="7">
        <v>8.035264483627202</v>
      </c>
      <c r="F88" s="7">
        <v>1.8938723941882498</v>
      </c>
      <c r="G88" s="7">
        <v>4.2427697390199679</v>
      </c>
      <c r="H88" s="7" t="s">
        <v>7</v>
      </c>
      <c r="I88" s="7">
        <v>0.48</v>
      </c>
      <c r="J88" s="7">
        <v>11</v>
      </c>
    </row>
    <row r="89" spans="1:10" ht="15.75" x14ac:dyDescent="0.25">
      <c r="A89" s="7" t="s">
        <v>6</v>
      </c>
      <c r="B89" s="7" t="s">
        <v>20</v>
      </c>
      <c r="C89" s="11">
        <v>100</v>
      </c>
      <c r="D89" s="7">
        <v>82.044293899204249</v>
      </c>
      <c r="E89" s="7">
        <v>4.2821158690176322</v>
      </c>
      <c r="F89" s="7">
        <v>1.7599494630448516</v>
      </c>
      <c r="G89" s="7">
        <v>2.433090244312603</v>
      </c>
      <c r="H89" s="7" t="s">
        <v>7</v>
      </c>
      <c r="I89" s="7">
        <v>0.48</v>
      </c>
      <c r="J89" s="7">
        <v>11</v>
      </c>
    </row>
    <row r="90" spans="1:10" ht="15.75" x14ac:dyDescent="0.25">
      <c r="A90" s="7" t="s">
        <v>6</v>
      </c>
      <c r="B90" s="7" t="s">
        <v>20</v>
      </c>
      <c r="C90" s="11">
        <v>95</v>
      </c>
      <c r="D90" s="7">
        <v>77.942079204244038</v>
      </c>
      <c r="E90" s="7">
        <v>2.9722921914357676</v>
      </c>
      <c r="F90" s="7">
        <v>1.9368288060644341</v>
      </c>
      <c r="G90" s="7">
        <v>1.5346179188006592</v>
      </c>
      <c r="H90" s="7" t="s">
        <v>7</v>
      </c>
      <c r="I90" s="7">
        <v>0.48</v>
      </c>
      <c r="J90" s="7">
        <v>11</v>
      </c>
    </row>
    <row r="91" spans="1:10" ht="15.75" x14ac:dyDescent="0.25">
      <c r="A91" s="7" t="s">
        <v>6</v>
      </c>
      <c r="B91" s="7" t="s">
        <v>20</v>
      </c>
      <c r="C91" s="11">
        <v>111</v>
      </c>
      <c r="D91" s="7">
        <v>91.069166228116714</v>
      </c>
      <c r="E91" s="7">
        <v>6.700251889168765</v>
      </c>
      <c r="F91" s="7">
        <v>1.8641819330385339</v>
      </c>
      <c r="G91" s="7">
        <v>3.5942049273311278</v>
      </c>
      <c r="H91" s="7" t="s">
        <v>7</v>
      </c>
      <c r="I91" s="7">
        <v>0.48</v>
      </c>
      <c r="J91" s="7">
        <v>11</v>
      </c>
    </row>
    <row r="92" spans="1:10" ht="15.75" x14ac:dyDescent="0.25">
      <c r="A92" s="7" t="s">
        <v>6</v>
      </c>
      <c r="B92" s="7" t="s">
        <v>20</v>
      </c>
      <c r="C92" s="3">
        <v>81</v>
      </c>
      <c r="D92" s="7">
        <v>66.455878058355438</v>
      </c>
      <c r="E92" s="7">
        <v>2.0151133501259446</v>
      </c>
      <c r="F92" s="7">
        <v>1.2798483891345547</v>
      </c>
      <c r="G92" s="7">
        <v>1.5744937972603013</v>
      </c>
      <c r="H92" s="7" t="s">
        <v>7</v>
      </c>
      <c r="I92" s="7">
        <v>0.48</v>
      </c>
      <c r="J92" s="7">
        <v>11</v>
      </c>
    </row>
    <row r="93" spans="1:10" ht="15.75" x14ac:dyDescent="0.25">
      <c r="A93" s="7" t="s">
        <v>6</v>
      </c>
      <c r="B93" s="7" t="s">
        <v>20</v>
      </c>
      <c r="C93" s="3">
        <v>117</v>
      </c>
      <c r="D93" s="7">
        <v>95.991823862068969</v>
      </c>
      <c r="E93" s="7">
        <v>1.7884130982367761</v>
      </c>
      <c r="F93" s="7">
        <v>1.3600758054327222</v>
      </c>
      <c r="G93" s="7">
        <v>1.314936337440231</v>
      </c>
      <c r="H93" s="7" t="s">
        <v>7</v>
      </c>
      <c r="I93" s="7">
        <v>0.48</v>
      </c>
      <c r="J93" s="7">
        <v>11</v>
      </c>
    </row>
    <row r="94" spans="1:10" ht="15.75" x14ac:dyDescent="0.25">
      <c r="A94" s="7" t="s">
        <v>6</v>
      </c>
      <c r="B94" s="7" t="s">
        <v>20</v>
      </c>
      <c r="C94" s="3">
        <v>140</v>
      </c>
      <c r="D94" s="7">
        <v>114.86201145888595</v>
      </c>
      <c r="E94" s="7">
        <v>3.5012594458438291</v>
      </c>
      <c r="F94" s="7">
        <v>1.5533796588755522</v>
      </c>
      <c r="G94" s="7">
        <v>2.2539624655432222</v>
      </c>
      <c r="H94" s="7" t="s">
        <v>7</v>
      </c>
      <c r="I94" s="7">
        <v>0.48</v>
      </c>
      <c r="J94" s="7">
        <v>11</v>
      </c>
    </row>
    <row r="95" spans="1:10" ht="15.75" x14ac:dyDescent="0.25">
      <c r="A95" s="7" t="s">
        <v>6</v>
      </c>
      <c r="B95" s="7" t="s">
        <v>20</v>
      </c>
      <c r="C95" s="3">
        <v>98</v>
      </c>
      <c r="D95" s="7">
        <v>80.403408021220159</v>
      </c>
      <c r="E95" s="7">
        <v>3.0730478589420649</v>
      </c>
      <c r="F95" s="7">
        <v>2.1629816803537585</v>
      </c>
      <c r="G95" s="7">
        <v>1.420746133383554</v>
      </c>
      <c r="H95" s="7" t="s">
        <v>7</v>
      </c>
      <c r="I95" s="7">
        <v>0.48</v>
      </c>
      <c r="J95" s="7">
        <v>11</v>
      </c>
    </row>
    <row r="96" spans="1:10" ht="15.75" x14ac:dyDescent="0.25">
      <c r="A96" s="7" t="s">
        <v>6</v>
      </c>
      <c r="B96" s="7" t="s">
        <v>20</v>
      </c>
      <c r="C96" s="3">
        <v>145</v>
      </c>
      <c r="D96" s="7">
        <v>118.96422615384616</v>
      </c>
      <c r="E96" s="7">
        <v>4.4080604534005037</v>
      </c>
      <c r="F96" s="7">
        <v>1.6329753632343649</v>
      </c>
      <c r="G96" s="7">
        <v>2.6994041383880072</v>
      </c>
      <c r="H96" s="7" t="s">
        <v>7</v>
      </c>
      <c r="I96" s="7">
        <v>0.48</v>
      </c>
      <c r="J96" s="7">
        <v>11</v>
      </c>
    </row>
    <row r="97" spans="1:10" ht="15.75" x14ac:dyDescent="0.25">
      <c r="A97" s="7" t="s">
        <v>6</v>
      </c>
      <c r="B97" s="7" t="s">
        <v>20</v>
      </c>
      <c r="C97" s="3">
        <v>120</v>
      </c>
      <c r="D97" s="7">
        <v>98.45315267904509</v>
      </c>
      <c r="E97" s="7">
        <v>2.7707808564231735</v>
      </c>
      <c r="F97" s="7">
        <v>1.6822488945041054</v>
      </c>
      <c r="G97" s="7">
        <v>1.6470695064655974</v>
      </c>
      <c r="H97" s="7" t="s">
        <v>7</v>
      </c>
      <c r="I97" s="7">
        <v>0.48</v>
      </c>
      <c r="J97" s="7">
        <v>11</v>
      </c>
    </row>
    <row r="98" spans="1:10" ht="15.75" x14ac:dyDescent="0.25">
      <c r="A98" s="7" t="s">
        <v>8</v>
      </c>
      <c r="B98" s="7" t="s">
        <v>20</v>
      </c>
      <c r="C98" s="3">
        <v>43</v>
      </c>
      <c r="D98" s="7">
        <v>56.902286883389827</v>
      </c>
      <c r="E98" s="7">
        <v>12.518891687657399</v>
      </c>
      <c r="F98" s="7">
        <v>2.3733375554148193</v>
      </c>
      <c r="G98" s="7">
        <v>5.2748045296360466</v>
      </c>
      <c r="H98" s="7" t="s">
        <v>7</v>
      </c>
      <c r="I98" s="7">
        <v>0.2</v>
      </c>
      <c r="J98" s="7">
        <v>11</v>
      </c>
    </row>
    <row r="99" spans="1:10" ht="15.75" x14ac:dyDescent="0.25">
      <c r="A99" s="7" t="s">
        <v>8</v>
      </c>
      <c r="B99" s="7" t="s">
        <v>20</v>
      </c>
      <c r="C99" s="3">
        <v>80</v>
      </c>
      <c r="D99" s="7">
        <v>105.86471978305084</v>
      </c>
      <c r="E99" s="7">
        <v>13.17380352644836</v>
      </c>
      <c r="F99" s="7">
        <v>1.6766941101963264</v>
      </c>
      <c r="G99" s="7">
        <v>7.8570106773416297</v>
      </c>
      <c r="H99" s="7" t="s">
        <v>7</v>
      </c>
      <c r="I99" s="7">
        <v>0.2</v>
      </c>
      <c r="J99" s="7">
        <v>11</v>
      </c>
    </row>
    <row r="100" spans="1:10" ht="15.75" x14ac:dyDescent="0.25">
      <c r="A100" s="7" t="s">
        <v>8</v>
      </c>
      <c r="B100" s="7" t="s">
        <v>20</v>
      </c>
      <c r="C100" s="3">
        <v>39</v>
      </c>
      <c r="D100" s="7">
        <v>51.609050894237285</v>
      </c>
      <c r="E100" s="7">
        <v>7.6574307304785876</v>
      </c>
      <c r="F100" s="7">
        <v>1.9379354021532615</v>
      </c>
      <c r="G100" s="7">
        <v>3.9513343540606831</v>
      </c>
      <c r="H100" s="7" t="s">
        <v>7</v>
      </c>
      <c r="I100" s="7">
        <v>0.2</v>
      </c>
      <c r="J100" s="7">
        <v>11</v>
      </c>
    </row>
    <row r="101" spans="1:10" ht="15.75" x14ac:dyDescent="0.25">
      <c r="A101" s="7" t="s">
        <v>8</v>
      </c>
      <c r="B101" s="7" t="s">
        <v>20</v>
      </c>
      <c r="C101" s="3">
        <v>47</v>
      </c>
      <c r="D101" s="7">
        <v>62.195522872542369</v>
      </c>
      <c r="E101" s="7">
        <v>8.7405541561712852</v>
      </c>
      <c r="F101" s="7">
        <v>1.7004433185560481</v>
      </c>
      <c r="G101" s="7">
        <v>5.1401620158638579</v>
      </c>
      <c r="H101" s="7" t="s">
        <v>7</v>
      </c>
      <c r="I101" s="7">
        <v>0.2</v>
      </c>
      <c r="J101" s="7">
        <v>11</v>
      </c>
    </row>
    <row r="102" spans="1:10" ht="15.75" x14ac:dyDescent="0.25">
      <c r="A102" s="7" t="s">
        <v>8</v>
      </c>
      <c r="B102" s="7" t="s">
        <v>20</v>
      </c>
      <c r="C102" s="3">
        <v>24</v>
      </c>
      <c r="D102" s="7">
        <v>31.759415934915253</v>
      </c>
      <c r="E102" s="7">
        <v>10.025188916876575</v>
      </c>
      <c r="F102" s="7">
        <v>2.0170994300189995</v>
      </c>
      <c r="G102" s="7">
        <v>4.9701015069852783</v>
      </c>
      <c r="H102" s="7" t="s">
        <v>7</v>
      </c>
      <c r="I102" s="7">
        <v>0.2</v>
      </c>
      <c r="J102" s="7">
        <v>11</v>
      </c>
    </row>
    <row r="103" spans="1:10" ht="15.75" x14ac:dyDescent="0.25">
      <c r="A103" s="7" t="s">
        <v>8</v>
      </c>
      <c r="B103" s="7" t="s">
        <v>20</v>
      </c>
      <c r="C103" s="3">
        <v>29</v>
      </c>
      <c r="D103" s="7">
        <v>38.375960921355933</v>
      </c>
      <c r="E103" s="7">
        <v>8.9672544080604499</v>
      </c>
      <c r="F103" s="7">
        <v>1.9775174160861306</v>
      </c>
      <c r="G103" s="7">
        <v>4.5346019888959006</v>
      </c>
      <c r="H103" s="7" t="s">
        <v>7</v>
      </c>
      <c r="I103" s="7">
        <v>0.2</v>
      </c>
      <c r="J103" s="7">
        <v>11</v>
      </c>
    </row>
    <row r="104" spans="1:10" ht="15.75" x14ac:dyDescent="0.25">
      <c r="A104" s="7" t="s">
        <v>8</v>
      </c>
      <c r="B104" s="7" t="s">
        <v>20</v>
      </c>
      <c r="C104" s="3">
        <v>50</v>
      </c>
      <c r="D104" s="7">
        <v>66.165449864406781</v>
      </c>
      <c r="E104" s="7">
        <v>6.8513853904282112</v>
      </c>
      <c r="F104" s="7">
        <v>2.040848638378721</v>
      </c>
      <c r="G104" s="7">
        <v>3.3571256885915108</v>
      </c>
      <c r="H104" s="7" t="s">
        <v>7</v>
      </c>
      <c r="I104" s="7">
        <v>0.2</v>
      </c>
      <c r="J104" s="7">
        <v>11</v>
      </c>
    </row>
    <row r="105" spans="1:10" ht="15.75" x14ac:dyDescent="0.25">
      <c r="A105" s="7" t="s">
        <v>8</v>
      </c>
      <c r="B105" s="7" t="s">
        <v>20</v>
      </c>
      <c r="C105" s="3">
        <v>47</v>
      </c>
      <c r="D105" s="7">
        <v>62.195522872542369</v>
      </c>
      <c r="E105" s="7">
        <v>9.7984886649874063</v>
      </c>
      <c r="F105" s="7">
        <v>2.1833438885370486</v>
      </c>
      <c r="G105" s="7">
        <v>4.487835707618598</v>
      </c>
      <c r="H105" s="7" t="s">
        <v>7</v>
      </c>
      <c r="I105" s="7">
        <v>0.2</v>
      </c>
      <c r="J105" s="7">
        <v>11</v>
      </c>
    </row>
    <row r="106" spans="1:10" ht="15.75" x14ac:dyDescent="0.25">
      <c r="A106" s="7" t="s">
        <v>8</v>
      </c>
      <c r="B106" s="7" t="s">
        <v>20</v>
      </c>
      <c r="C106" s="3">
        <v>75</v>
      </c>
      <c r="D106" s="7">
        <v>99.248174796610172</v>
      </c>
      <c r="E106" s="7">
        <v>7.1788413098236781</v>
      </c>
      <c r="F106" s="7">
        <v>2.1358454718176061</v>
      </c>
      <c r="G106" s="7">
        <v>3.3611239223755636</v>
      </c>
      <c r="H106" s="7" t="s">
        <v>7</v>
      </c>
      <c r="I106" s="7">
        <v>0.2</v>
      </c>
      <c r="J106" s="7">
        <v>11</v>
      </c>
    </row>
    <row r="107" spans="1:10" ht="15.75" x14ac:dyDescent="0.25">
      <c r="A107" s="7" t="s">
        <v>8</v>
      </c>
      <c r="B107" s="7" t="s">
        <v>20</v>
      </c>
      <c r="C107" s="3">
        <v>60</v>
      </c>
      <c r="D107" s="7">
        <v>79.398539837288126</v>
      </c>
      <c r="E107" s="7">
        <v>8.3879093198992436</v>
      </c>
      <c r="F107" s="7">
        <v>2.0250158328055732</v>
      </c>
      <c r="G107" s="7">
        <v>4.1421450558626756</v>
      </c>
      <c r="H107" s="7" t="s">
        <v>7</v>
      </c>
      <c r="I107" s="7">
        <v>0.2</v>
      </c>
      <c r="J107" s="7">
        <v>11</v>
      </c>
    </row>
    <row r="108" spans="1:10" ht="15.75" x14ac:dyDescent="0.25">
      <c r="A108" s="7" t="s">
        <v>8</v>
      </c>
      <c r="B108" s="7" t="s">
        <v>20</v>
      </c>
      <c r="C108" s="3">
        <v>31</v>
      </c>
      <c r="D108" s="7">
        <v>41.022578915932201</v>
      </c>
      <c r="E108" s="7">
        <v>12.191435768261966</v>
      </c>
      <c r="F108" s="7">
        <v>1.8033565547815074</v>
      </c>
      <c r="G108" s="7">
        <v>6.7604133724620343</v>
      </c>
      <c r="H108" s="7" t="s">
        <v>7</v>
      </c>
      <c r="I108" s="7">
        <v>0.2</v>
      </c>
      <c r="J108" s="7">
        <v>11</v>
      </c>
    </row>
    <row r="109" spans="1:10" ht="15.75" x14ac:dyDescent="0.25">
      <c r="A109" s="7" t="s">
        <v>8</v>
      </c>
      <c r="B109" s="7" t="s">
        <v>20</v>
      </c>
      <c r="C109" s="3">
        <v>76</v>
      </c>
      <c r="D109" s="7">
        <v>100.5714837938983</v>
      </c>
      <c r="E109" s="7">
        <v>6.8765743073047858</v>
      </c>
      <c r="F109" s="7">
        <v>2.2070930968967697</v>
      </c>
      <c r="G109" s="7">
        <v>3.1156702528649238</v>
      </c>
      <c r="H109" s="7" t="s">
        <v>7</v>
      </c>
      <c r="I109" s="7">
        <v>0.2</v>
      </c>
      <c r="J109" s="7">
        <v>11</v>
      </c>
    </row>
    <row r="110" spans="1:10" ht="15.75" x14ac:dyDescent="0.25">
      <c r="A110" s="7" t="s">
        <v>8</v>
      </c>
      <c r="B110" s="7" t="s">
        <v>20</v>
      </c>
      <c r="C110" s="3">
        <v>66</v>
      </c>
      <c r="D110" s="7">
        <v>87.33839382101695</v>
      </c>
      <c r="E110" s="7">
        <v>6.8010075566750627</v>
      </c>
      <c r="F110" s="7">
        <v>1.7716909436352122</v>
      </c>
      <c r="G110" s="7">
        <v>3.8387098952600263</v>
      </c>
      <c r="H110" s="7" t="s">
        <v>7</v>
      </c>
      <c r="I110" s="7">
        <v>0.2</v>
      </c>
      <c r="J110" s="7">
        <v>11</v>
      </c>
    </row>
    <row r="111" spans="1:10" ht="15.75" x14ac:dyDescent="0.25">
      <c r="A111" s="7" t="s">
        <v>8</v>
      </c>
      <c r="B111" s="7" t="s">
        <v>20</v>
      </c>
      <c r="C111" s="3">
        <v>55</v>
      </c>
      <c r="D111" s="7">
        <v>72.781994850847454</v>
      </c>
      <c r="E111" s="7">
        <v>6.9269521410579333</v>
      </c>
      <c r="F111" s="7">
        <v>2.0725142495250157</v>
      </c>
      <c r="G111" s="7">
        <v>3.3422940964799013</v>
      </c>
      <c r="H111" s="7" t="s">
        <v>7</v>
      </c>
      <c r="I111" s="7">
        <v>0.2</v>
      </c>
      <c r="J111" s="7">
        <v>11</v>
      </c>
    </row>
    <row r="112" spans="1:10" ht="15.75" x14ac:dyDescent="0.25">
      <c r="A112" s="7" t="s">
        <v>8</v>
      </c>
      <c r="B112" s="7" t="s">
        <v>20</v>
      </c>
      <c r="C112" s="3">
        <v>54</v>
      </c>
      <c r="D112" s="7">
        <v>71.458685853559317</v>
      </c>
      <c r="E112" s="7">
        <v>7.0528967254408048</v>
      </c>
      <c r="F112" s="7">
        <v>2.3575047498416719</v>
      </c>
      <c r="G112" s="7">
        <v>2.9916786915973219</v>
      </c>
      <c r="H112" s="7" t="s">
        <v>7</v>
      </c>
      <c r="I112" s="7">
        <v>0.2</v>
      </c>
      <c r="J112" s="7">
        <v>11</v>
      </c>
    </row>
    <row r="113" spans="1:13" ht="15.75" x14ac:dyDescent="0.25">
      <c r="A113" s="7" t="s">
        <v>8</v>
      </c>
      <c r="B113" s="7" t="s">
        <v>20</v>
      </c>
      <c r="C113" s="3">
        <v>59</v>
      </c>
      <c r="D113" s="7">
        <v>78.075230840000003</v>
      </c>
      <c r="E113" s="7">
        <v>6.4735516372795967</v>
      </c>
      <c r="F113" s="7">
        <v>1.9537682077264091</v>
      </c>
      <c r="G113" s="7">
        <v>3.3133672723709831</v>
      </c>
      <c r="H113" s="7" t="s">
        <v>7</v>
      </c>
      <c r="I113" s="7">
        <v>0.2</v>
      </c>
      <c r="J113" s="7">
        <v>11</v>
      </c>
    </row>
    <row r="114" spans="1:13" ht="15.75" x14ac:dyDescent="0.25">
      <c r="A114" s="7" t="s">
        <v>8</v>
      </c>
      <c r="B114" s="7" t="s">
        <v>20</v>
      </c>
      <c r="C114" s="3">
        <v>63</v>
      </c>
      <c r="D114" s="7">
        <v>83.368466829152538</v>
      </c>
      <c r="E114" s="7">
        <v>7.2040302267002501</v>
      </c>
      <c r="F114" s="7">
        <v>2.4129195693476899</v>
      </c>
      <c r="G114" s="7">
        <v>2.9856072776797102</v>
      </c>
      <c r="H114" s="7" t="s">
        <v>7</v>
      </c>
      <c r="I114" s="7">
        <v>0.2</v>
      </c>
      <c r="J114" s="7">
        <v>11</v>
      </c>
    </row>
    <row r="115" spans="1:13" ht="15.75" x14ac:dyDescent="0.25">
      <c r="A115" s="7" t="s">
        <v>8</v>
      </c>
      <c r="B115" s="7" t="s">
        <v>20</v>
      </c>
      <c r="C115" s="3">
        <v>60</v>
      </c>
      <c r="D115" s="7">
        <v>79.398539837288126</v>
      </c>
      <c r="E115" s="7">
        <v>4.9874055415617145</v>
      </c>
      <c r="F115" s="7">
        <v>1.8904369854338188</v>
      </c>
      <c r="G115" s="7">
        <v>2.6382289280153928</v>
      </c>
      <c r="H115" s="7" t="s">
        <v>7</v>
      </c>
      <c r="I115" s="7">
        <v>0.2</v>
      </c>
      <c r="J115" s="7">
        <v>11</v>
      </c>
    </row>
    <row r="116" spans="1:13" ht="15.75" x14ac:dyDescent="0.25">
      <c r="A116" s="7" t="s">
        <v>8</v>
      </c>
      <c r="B116" s="7" t="s">
        <v>20</v>
      </c>
      <c r="C116" s="3">
        <v>54</v>
      </c>
      <c r="D116" s="7">
        <v>71.458685853559317</v>
      </c>
      <c r="E116" s="7">
        <v>10.906801007556677</v>
      </c>
      <c r="F116" s="7">
        <v>1.8904369854338188</v>
      </c>
      <c r="G116" s="7">
        <v>5.7694602314680044</v>
      </c>
      <c r="H116" s="7" t="s">
        <v>7</v>
      </c>
      <c r="I116" s="7">
        <v>0.2</v>
      </c>
      <c r="J116" s="7">
        <v>11</v>
      </c>
    </row>
    <row r="117" spans="1:13" ht="15.75" x14ac:dyDescent="0.25">
      <c r="A117" s="7" t="s">
        <v>21</v>
      </c>
      <c r="B117" s="7" t="s">
        <v>20</v>
      </c>
      <c r="C117" s="3">
        <v>139</v>
      </c>
      <c r="D117" s="7">
        <v>109.41520006263829</v>
      </c>
      <c r="E117" s="7">
        <v>4.4080604534005037</v>
      </c>
      <c r="F117" s="7">
        <v>0.92166952544310965</v>
      </c>
      <c r="G117" s="7">
        <f t="shared" ref="G117:G135" si="2">E117/F117</f>
        <v>4.7826909013632051</v>
      </c>
      <c r="H117" s="7" t="s">
        <v>22</v>
      </c>
      <c r="I117" s="7">
        <v>1.34</v>
      </c>
      <c r="J117" s="7" t="s">
        <v>23</v>
      </c>
      <c r="M117" s="1"/>
    </row>
    <row r="118" spans="1:13" ht="15.75" x14ac:dyDescent="0.25">
      <c r="A118" s="7" t="s">
        <v>21</v>
      </c>
      <c r="B118" s="7" t="s">
        <v>20</v>
      </c>
      <c r="C118" s="3">
        <v>136</v>
      </c>
      <c r="D118" s="7">
        <v>107.05372092459574</v>
      </c>
      <c r="E118" s="7">
        <v>5.6423173803526447</v>
      </c>
      <c r="F118" s="7">
        <v>1.7098858677408526</v>
      </c>
      <c r="G118" s="7">
        <f t="shared" si="2"/>
        <v>3.2998210505169139</v>
      </c>
      <c r="H118" s="7" t="s">
        <v>22</v>
      </c>
      <c r="I118" s="7">
        <v>1.34</v>
      </c>
      <c r="J118" s="7" t="s">
        <v>23</v>
      </c>
      <c r="M118" s="1"/>
    </row>
    <row r="119" spans="1:13" ht="15.75" x14ac:dyDescent="0.25">
      <c r="A119" s="7" t="s">
        <v>21</v>
      </c>
      <c r="B119" s="7" t="s">
        <v>20</v>
      </c>
      <c r="C119" s="3">
        <v>132</v>
      </c>
      <c r="D119" s="7">
        <v>103.90508207387234</v>
      </c>
      <c r="E119" s="7">
        <v>7.2292191435768274</v>
      </c>
      <c r="F119" s="7">
        <v>1.6616314199395767</v>
      </c>
      <c r="G119" s="7">
        <f t="shared" si="2"/>
        <v>4.3506755209526009</v>
      </c>
      <c r="H119" s="7" t="s">
        <v>22</v>
      </c>
      <c r="I119" s="7">
        <v>1.34</v>
      </c>
      <c r="J119" s="7" t="s">
        <v>23</v>
      </c>
      <c r="M119" s="1"/>
    </row>
    <row r="120" spans="1:13" ht="15.75" x14ac:dyDescent="0.25">
      <c r="A120" s="7" t="s">
        <v>21</v>
      </c>
      <c r="B120" s="7" t="s">
        <v>20</v>
      </c>
      <c r="C120" s="3">
        <v>136</v>
      </c>
      <c r="D120" s="7">
        <v>107.05372092459574</v>
      </c>
      <c r="E120" s="7">
        <v>6.4735516372795967</v>
      </c>
      <c r="F120" s="7">
        <v>1.4916918429003021</v>
      </c>
      <c r="G120" s="7">
        <f t="shared" si="2"/>
        <v>4.3397379077256639</v>
      </c>
      <c r="H120" s="7" t="s">
        <v>22</v>
      </c>
      <c r="I120" s="7">
        <v>1.34</v>
      </c>
      <c r="J120" s="7" t="s">
        <v>23</v>
      </c>
      <c r="M120" s="1"/>
    </row>
    <row r="121" spans="1:13" ht="15.75" x14ac:dyDescent="0.25">
      <c r="A121" s="7" t="s">
        <v>21</v>
      </c>
      <c r="B121" s="7" t="s">
        <v>20</v>
      </c>
      <c r="C121" s="3">
        <v>160</v>
      </c>
      <c r="D121" s="7">
        <v>125.94555402893617</v>
      </c>
      <c r="E121" s="7">
        <v>5.0125944584382882</v>
      </c>
      <c r="F121" s="7">
        <v>1.3427324605572333</v>
      </c>
      <c r="G121" s="7">
        <f t="shared" si="2"/>
        <v>3.7331297229219169</v>
      </c>
      <c r="H121" s="7" t="s">
        <v>22</v>
      </c>
      <c r="I121" s="7">
        <v>1.34</v>
      </c>
      <c r="J121" s="7" t="s">
        <v>23</v>
      </c>
      <c r="M121" s="1"/>
    </row>
    <row r="122" spans="1:13" ht="15.75" x14ac:dyDescent="0.25">
      <c r="A122" s="7" t="s">
        <v>21</v>
      </c>
      <c r="B122" s="7" t="s">
        <v>20</v>
      </c>
      <c r="C122" s="3">
        <v>145</v>
      </c>
      <c r="D122" s="7">
        <v>114.1381583387234</v>
      </c>
      <c r="E122" s="7">
        <v>3.425692695214106</v>
      </c>
      <c r="F122" s="7">
        <v>0.80983551527358155</v>
      </c>
      <c r="G122" s="7">
        <f t="shared" si="2"/>
        <v>4.2301092389814814</v>
      </c>
      <c r="H122" s="7" t="s">
        <v>22</v>
      </c>
      <c r="I122" s="7">
        <v>1.34</v>
      </c>
      <c r="J122" s="7" t="s">
        <v>23</v>
      </c>
      <c r="M122" s="1"/>
    </row>
    <row r="123" spans="1:13" ht="15.75" x14ac:dyDescent="0.25">
      <c r="A123" s="7" t="s">
        <v>21</v>
      </c>
      <c r="B123" s="7" t="s">
        <v>20</v>
      </c>
      <c r="C123" s="3">
        <v>129</v>
      </c>
      <c r="D123" s="7">
        <v>101.54360293582978</v>
      </c>
      <c r="E123" s="7">
        <v>5.0881612090680086</v>
      </c>
      <c r="F123" s="7">
        <v>0.66717019133937572</v>
      </c>
      <c r="G123" s="7">
        <f t="shared" si="2"/>
        <v>7.6264816311011803</v>
      </c>
      <c r="H123" s="7" t="s">
        <v>22</v>
      </c>
      <c r="I123" s="7">
        <v>1.34</v>
      </c>
      <c r="J123" s="7" t="s">
        <v>23</v>
      </c>
      <c r="M123" s="1"/>
    </row>
    <row r="124" spans="1:13" ht="15.75" x14ac:dyDescent="0.25">
      <c r="A124" s="7" t="s">
        <v>21</v>
      </c>
      <c r="B124" s="7" t="s">
        <v>20</v>
      </c>
      <c r="C124" s="3">
        <v>159</v>
      </c>
      <c r="D124" s="7">
        <v>125.15839431625531</v>
      </c>
      <c r="E124" s="7">
        <v>2.5944584382871536</v>
      </c>
      <c r="F124" s="7">
        <v>0.65866209262435649</v>
      </c>
      <c r="G124" s="7">
        <f t="shared" si="2"/>
        <v>3.9389824727120084</v>
      </c>
      <c r="H124" s="7" t="s">
        <v>22</v>
      </c>
      <c r="I124" s="7">
        <v>1.34</v>
      </c>
      <c r="J124" s="7" t="s">
        <v>23</v>
      </c>
      <c r="M124" s="1"/>
    </row>
    <row r="125" spans="1:13" ht="15.75" x14ac:dyDescent="0.25">
      <c r="A125" s="7" t="s">
        <v>21</v>
      </c>
      <c r="B125" s="7" t="s">
        <v>20</v>
      </c>
      <c r="C125" s="3">
        <v>129</v>
      </c>
      <c r="D125" s="7">
        <v>101.54360293582978</v>
      </c>
      <c r="E125" s="7">
        <v>3.2997481108312341</v>
      </c>
      <c r="F125" s="7">
        <v>1.6133769721383011</v>
      </c>
      <c r="G125" s="7">
        <f t="shared" si="2"/>
        <v>2.0452430943388813</v>
      </c>
      <c r="H125" s="7" t="s">
        <v>22</v>
      </c>
      <c r="I125" s="7">
        <v>1.34</v>
      </c>
      <c r="J125" s="7" t="s">
        <v>23</v>
      </c>
      <c r="M125" s="1"/>
    </row>
    <row r="126" spans="1:13" ht="15.75" x14ac:dyDescent="0.25">
      <c r="A126" s="7" t="s">
        <v>21</v>
      </c>
      <c r="B126" s="7" t="s">
        <v>20</v>
      </c>
      <c r="C126" s="3">
        <v>67</v>
      </c>
      <c r="D126" s="7">
        <v>52.739700749617022</v>
      </c>
      <c r="E126" s="7">
        <v>1.7632241813602014</v>
      </c>
      <c r="F126" s="7">
        <v>1.5525344075193013</v>
      </c>
      <c r="G126" s="7">
        <f t="shared" si="2"/>
        <v>1.1357069916263873</v>
      </c>
      <c r="H126" s="7" t="s">
        <v>22</v>
      </c>
      <c r="I126" s="7">
        <v>1.34</v>
      </c>
      <c r="J126" s="7" t="s">
        <v>23</v>
      </c>
      <c r="M126" s="1"/>
    </row>
    <row r="127" spans="1:13" ht="15.75" x14ac:dyDescent="0.25">
      <c r="A127" s="7" t="s">
        <v>21</v>
      </c>
      <c r="B127" s="7" t="s">
        <v>20</v>
      </c>
      <c r="C127" s="3">
        <v>68</v>
      </c>
      <c r="D127" s="7">
        <v>53.526860462297869</v>
      </c>
      <c r="E127" s="7">
        <v>1.8639798488664989</v>
      </c>
      <c r="F127" s="7">
        <v>1.0406176569318564</v>
      </c>
      <c r="G127" s="7">
        <f t="shared" si="2"/>
        <v>1.791224506378484</v>
      </c>
      <c r="H127" s="7" t="s">
        <v>22</v>
      </c>
      <c r="I127" s="7">
        <v>1.34</v>
      </c>
      <c r="J127" s="7" t="s">
        <v>23</v>
      </c>
      <c r="M127" s="1"/>
    </row>
    <row r="128" spans="1:13" ht="15.75" x14ac:dyDescent="0.25">
      <c r="A128" s="7" t="s">
        <v>21</v>
      </c>
      <c r="B128" s="7" t="s">
        <v>20</v>
      </c>
      <c r="C128" s="3">
        <v>89</v>
      </c>
      <c r="D128" s="7">
        <v>70.057214428595742</v>
      </c>
      <c r="E128" s="7">
        <v>5.4659949622166248</v>
      </c>
      <c r="F128" s="7">
        <v>1.1077542799597171</v>
      </c>
      <c r="G128" s="7">
        <f t="shared" si="2"/>
        <v>4.93430272498283</v>
      </c>
      <c r="H128" s="7" t="s">
        <v>22</v>
      </c>
      <c r="I128" s="7">
        <v>1.34</v>
      </c>
      <c r="J128" s="7" t="s">
        <v>23</v>
      </c>
      <c r="M128" s="1"/>
    </row>
    <row r="129" spans="1:13" ht="15.75" x14ac:dyDescent="0.25">
      <c r="A129" s="7" t="s">
        <v>21</v>
      </c>
      <c r="B129" s="7" t="s">
        <v>20</v>
      </c>
      <c r="C129" s="3">
        <v>85</v>
      </c>
      <c r="D129" s="7">
        <v>66.908575577872341</v>
      </c>
      <c r="E129" s="7">
        <v>5.6423173803526447</v>
      </c>
      <c r="F129" s="7">
        <v>1.6951997314535077</v>
      </c>
      <c r="G129" s="7">
        <f t="shared" si="2"/>
        <v>3.3284086091228775</v>
      </c>
      <c r="H129" s="7" t="s">
        <v>22</v>
      </c>
      <c r="I129" s="7">
        <v>1.34</v>
      </c>
      <c r="J129" s="7" t="s">
        <v>23</v>
      </c>
      <c r="M129" s="1"/>
    </row>
    <row r="130" spans="1:13" ht="15.75" x14ac:dyDescent="0.25">
      <c r="A130" s="7" t="s">
        <v>21</v>
      </c>
      <c r="B130" s="7" t="s">
        <v>20</v>
      </c>
      <c r="C130" s="3">
        <v>75</v>
      </c>
      <c r="D130" s="7">
        <v>59.036978451063831</v>
      </c>
      <c r="E130" s="7">
        <v>4.4836272040302276</v>
      </c>
      <c r="F130" s="7">
        <v>1.5483383685800602</v>
      </c>
      <c r="G130" s="7">
        <f t="shared" si="2"/>
        <v>2.895767033237084</v>
      </c>
      <c r="H130" s="7" t="s">
        <v>22</v>
      </c>
      <c r="I130" s="7">
        <v>1.34</v>
      </c>
      <c r="J130" s="7" t="s">
        <v>23</v>
      </c>
      <c r="M130" s="1"/>
    </row>
    <row r="131" spans="1:13" ht="15.75" x14ac:dyDescent="0.25">
      <c r="A131" s="7" t="s">
        <v>21</v>
      </c>
      <c r="B131" s="7" t="s">
        <v>20</v>
      </c>
      <c r="C131" s="3">
        <v>53</v>
      </c>
      <c r="D131" s="7">
        <v>41.719464772085104</v>
      </c>
      <c r="E131" s="7">
        <v>3.2493702770780857</v>
      </c>
      <c r="F131" s="7">
        <v>1.4497314535078885</v>
      </c>
      <c r="G131" s="7">
        <f t="shared" si="2"/>
        <v>2.2413601286056424</v>
      </c>
      <c r="H131" s="7" t="s">
        <v>22</v>
      </c>
      <c r="I131" s="7">
        <v>1.34</v>
      </c>
      <c r="J131" s="7" t="s">
        <v>23</v>
      </c>
      <c r="M131" s="1"/>
    </row>
    <row r="132" spans="1:13" ht="15.75" x14ac:dyDescent="0.25">
      <c r="A132" s="7" t="s">
        <v>21</v>
      </c>
      <c r="B132" s="7" t="s">
        <v>20</v>
      </c>
      <c r="C132" s="3">
        <v>70</v>
      </c>
      <c r="D132" s="7">
        <v>55.101179887659576</v>
      </c>
      <c r="E132" s="7">
        <v>4.2317380352644847</v>
      </c>
      <c r="F132" s="7">
        <v>1.2651057401812689</v>
      </c>
      <c r="G132" s="7">
        <f t="shared" si="2"/>
        <v>3.3449678559344345</v>
      </c>
      <c r="H132" s="7" t="s">
        <v>22</v>
      </c>
      <c r="I132" s="7">
        <v>1.34</v>
      </c>
      <c r="J132" s="7" t="s">
        <v>23</v>
      </c>
      <c r="M132" s="1"/>
    </row>
    <row r="133" spans="1:13" ht="15.75" x14ac:dyDescent="0.25">
      <c r="A133" s="7" t="s">
        <v>21</v>
      </c>
      <c r="B133" s="7" t="s">
        <v>20</v>
      </c>
      <c r="C133" s="3">
        <v>51</v>
      </c>
      <c r="D133" s="7">
        <v>40.145145346723403</v>
      </c>
      <c r="E133" s="7">
        <v>3.0478589420654907</v>
      </c>
      <c r="F133" s="7">
        <v>1.1769889224572003</v>
      </c>
      <c r="G133" s="7">
        <f t="shared" si="2"/>
        <v>2.5895391909912577</v>
      </c>
      <c r="H133" s="7" t="s">
        <v>22</v>
      </c>
      <c r="I133" s="7">
        <v>1.34</v>
      </c>
      <c r="J133" s="7" t="s">
        <v>23</v>
      </c>
      <c r="M133" s="1"/>
    </row>
    <row r="134" spans="1:13" ht="15.75" x14ac:dyDescent="0.25">
      <c r="A134" s="7" t="s">
        <v>21</v>
      </c>
      <c r="B134" s="7" t="s">
        <v>20</v>
      </c>
      <c r="C134" s="3">
        <v>57</v>
      </c>
      <c r="D134" s="7">
        <v>44.868103622808512</v>
      </c>
      <c r="E134" s="7">
        <v>2.3173803526448364</v>
      </c>
      <c r="F134" s="7">
        <v>1.7665323934206105</v>
      </c>
      <c r="G134" s="7">
        <f t="shared" si="2"/>
        <v>1.3118244314544361</v>
      </c>
      <c r="H134" s="7" t="s">
        <v>22</v>
      </c>
      <c r="I134" s="7">
        <v>1.34</v>
      </c>
      <c r="J134" s="7" t="s">
        <v>23</v>
      </c>
      <c r="M134" s="1"/>
    </row>
    <row r="135" spans="1:13" ht="15.75" x14ac:dyDescent="0.25">
      <c r="A135" s="7" t="s">
        <v>21</v>
      </c>
      <c r="B135" s="7" t="s">
        <v>20</v>
      </c>
      <c r="C135" s="3">
        <v>71</v>
      </c>
      <c r="D135" s="7">
        <v>55.888339600340423</v>
      </c>
      <c r="E135" s="7">
        <v>3.1738035264483626</v>
      </c>
      <c r="F135" s="7">
        <v>1.7035918093319902</v>
      </c>
      <c r="G135" s="7">
        <f t="shared" si="2"/>
        <v>1.863007035525059</v>
      </c>
      <c r="H135" s="7" t="s">
        <v>22</v>
      </c>
      <c r="I135" s="7">
        <v>1.34</v>
      </c>
      <c r="J135" s="7" t="s">
        <v>23</v>
      </c>
      <c r="M135" s="1"/>
    </row>
    <row r="136" spans="1:13" x14ac:dyDescent="0.25">
      <c r="A136" s="1"/>
      <c r="B136" s="1"/>
      <c r="C136" s="4"/>
      <c r="D136" s="5"/>
      <c r="E136" s="5"/>
      <c r="F136" s="5"/>
      <c r="G136" s="5"/>
      <c r="H136" s="1"/>
      <c r="I136" s="1"/>
      <c r="J136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 Jacobs</dc:creator>
  <cp:lastModifiedBy>PJ Jacobs</cp:lastModifiedBy>
  <dcterms:created xsi:type="dcterms:W3CDTF">2023-06-05T05:49:50Z</dcterms:created>
  <dcterms:modified xsi:type="dcterms:W3CDTF">2023-06-13T08:23:55Z</dcterms:modified>
</cp:coreProperties>
</file>